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
    </mc:Choice>
  </mc:AlternateContent>
  <xr:revisionPtr revIDLastSave="0" documentId="13_ncr:1_{AAAD313A-EBDE-44A0-AE68-69F28EA68B0C}" xr6:coauthVersionLast="36" xr6:coauthVersionMax="36" xr10:uidLastSave="{00000000-0000-0000-0000-000000000000}"/>
  <bookViews>
    <workbookView xWindow="0" yWindow="0" windowWidth="28800" windowHeight="10980" firstSheet="7" activeTab="7" xr2:uid="{00000000-000D-0000-FFFF-FFFF00000000}"/>
  </bookViews>
  <sheets>
    <sheet name="Estado Analítico de Ingresos" sheetId="3" r:id="rId1"/>
    <sheet name="PRE_CONAC_030_ESTADO_ANALITICO_" sheetId="4" r:id="rId2"/>
    <sheet name="PRE_CONAC_031_ESTADO_ANALITICO_" sheetId="5" r:id="rId3"/>
    <sheet name="PRE_CONAC_032_ESTADO_ANALITICO_" sheetId="1" r:id="rId4"/>
    <sheet name="PRE_CONAC_033_ESTADO_ANALITICO_" sheetId="2" r:id="rId5"/>
    <sheet name="PRE_CONAC_034_ESTADO_ANALITICO_" sheetId="6" r:id="rId6"/>
    <sheet name="PRE_CONAC_035_ESTADO_ANALITICO_" sheetId="7" r:id="rId7"/>
    <sheet name="Flujo de Fondos" sheetId="8" r:id="rId8"/>
  </sheets>
  <definedNames>
    <definedName name="_xlnm.Print_Area" localSheetId="0">'Estado Analítico de Ingresos'!$A$1:$G$53</definedName>
    <definedName name="_xlnm.Print_Area" localSheetId="7">'Flujo de Fondos'!$A$1:$E$51</definedName>
    <definedName name="_xlnm.Print_Area" localSheetId="1">PRE_CONAC_030_ESTADO_ANALITICO_!$A$1:$N$105</definedName>
    <definedName name="_xlnm.Print_Area" localSheetId="2">PRE_CONAC_031_ESTADO_ANALITICO_!$A$1:$K$39</definedName>
    <definedName name="_xlnm.Print_Area" localSheetId="3">PRE_CONAC_032_ESTADO_ANALITICO_!$A$1:$N$63</definedName>
    <definedName name="_xlnm.Print_Area" localSheetId="4">PRE_CONAC_033_ESTADO_ANALITICO_!$A$1:$M$38</definedName>
    <definedName name="_xlnm.Print_Area" localSheetId="5">PRE_CONAC_034_ESTADO_ANALITICO_!$A$1:$R$43</definedName>
    <definedName name="_xlnm.Print_Area" localSheetId="6">PRE_CONAC_035_ESTADO_ANALITICO_!$A$1:$O$68</definedName>
    <definedName name="_xlnm.Print_Titles" localSheetId="0">'Estado Analítico de Ingresos'!$1:$4</definedName>
    <definedName name="_xlnm.Print_Titles" localSheetId="1">PRE_CONAC_030_ESTADO_ANALITICO_!$1:$7</definedName>
    <definedName name="_xlnm.Print_Titles" localSheetId="2">PRE_CONAC_031_ESTADO_ANALITICO_!$1:$5</definedName>
    <definedName name="_xlnm.Print_Titles" localSheetId="3">PRE_CONAC_032_ESTADO_ANALITICO_!$1:$5</definedName>
    <definedName name="_xlnm.Print_Titles" localSheetId="4">PRE_CONAC_033_ESTADO_ANALITICO_!$1:$5</definedName>
    <definedName name="_xlnm.Print_Titles" localSheetId="5">PRE_CONAC_034_ESTADO_ANALITICO_!$1:$5</definedName>
    <definedName name="_xlnm.Print_Titles" localSheetId="6">PRE_CONAC_035_ESTADO_ANALITICO_!$1:$10</definedName>
  </definedNames>
  <calcPr calcId="191029"/>
</workbook>
</file>

<file path=xl/calcChain.xml><?xml version="1.0" encoding="utf-8"?>
<calcChain xmlns="http://schemas.openxmlformats.org/spreadsheetml/2006/main">
  <c r="E20" i="8" l="1"/>
  <c r="D20" i="8"/>
  <c r="C20" i="8"/>
  <c r="E9" i="8"/>
  <c r="E30" i="8" s="1"/>
  <c r="D9" i="8"/>
  <c r="D30" i="8" s="1"/>
  <c r="C9" i="8"/>
  <c r="C30" i="8" s="1"/>
  <c r="D8" i="3" l="1"/>
  <c r="D18" i="3" s="1"/>
  <c r="G8" i="3"/>
  <c r="G9" i="3"/>
  <c r="G10" i="3"/>
  <c r="D11" i="3"/>
  <c r="G11" i="3"/>
  <c r="D12" i="3"/>
  <c r="G12" i="3"/>
  <c r="D13" i="3"/>
  <c r="G13" i="3"/>
  <c r="G14" i="3"/>
  <c r="D15" i="3"/>
  <c r="G15" i="3"/>
  <c r="G16" i="3"/>
  <c r="D17" i="3"/>
  <c r="G17" i="3"/>
  <c r="B18" i="3"/>
  <c r="C18" i="3"/>
  <c r="E18" i="3"/>
  <c r="F18" i="3"/>
  <c r="G18" i="3"/>
  <c r="C20" i="3"/>
  <c r="B26" i="3"/>
  <c r="C26" i="3"/>
  <c r="D26" i="3"/>
  <c r="E26" i="3"/>
  <c r="E25" i="3" s="1"/>
  <c r="F26" i="3"/>
  <c r="F25" i="3" s="1"/>
  <c r="G26" i="3"/>
  <c r="B29" i="3"/>
  <c r="C29" i="3"/>
  <c r="D29" i="3"/>
  <c r="E29" i="3"/>
  <c r="F29" i="3"/>
  <c r="G29" i="3"/>
  <c r="B30" i="3"/>
  <c r="B41" i="3" s="1"/>
  <c r="C30" i="3"/>
  <c r="C41" i="3" s="1"/>
  <c r="D30" i="3"/>
  <c r="E30" i="3"/>
  <c r="E41" i="3" s="1"/>
  <c r="F30" i="3"/>
  <c r="F41" i="3" s="1"/>
  <c r="G30" i="3"/>
  <c r="B31" i="3"/>
  <c r="D31" i="3" s="1"/>
  <c r="C31" i="3"/>
  <c r="C25" i="3" s="1"/>
  <c r="E31" i="3"/>
  <c r="F31" i="3"/>
  <c r="B32" i="3"/>
  <c r="C32" i="3"/>
  <c r="D32" i="3"/>
  <c r="E32" i="3"/>
  <c r="F32" i="3"/>
  <c r="G32" i="3"/>
  <c r="G42" i="3"/>
  <c r="D41" i="3" l="1"/>
  <c r="B25" i="3"/>
  <c r="D25" i="3" s="1"/>
  <c r="G31" i="3"/>
  <c r="G25" i="3" s="1"/>
  <c r="G41" i="3" s="1"/>
</calcChain>
</file>

<file path=xl/sharedStrings.xml><?xml version="1.0" encoding="utf-8"?>
<sst xmlns="http://schemas.openxmlformats.org/spreadsheetml/2006/main" count="360" uniqueCount="226">
  <si>
    <t>Concepto</t>
  </si>
  <si>
    <t>Egresos</t>
  </si>
  <si>
    <t>Subejercicio</t>
  </si>
  <si>
    <t>Aprobado</t>
  </si>
  <si>
    <t>Ampliaciones/(Reducciones)</t>
  </si>
  <si>
    <t>Modificado</t>
  </si>
  <si>
    <t>Devengado</t>
  </si>
  <si>
    <t>Pagado</t>
  </si>
  <si>
    <t>1</t>
  </si>
  <si>
    <t>2</t>
  </si>
  <si>
    <t>3 = ( 1 + 2 )</t>
  </si>
  <si>
    <t>4</t>
  </si>
  <si>
    <t>5</t>
  </si>
  <si>
    <t>6 = ( 3 - 4 )</t>
  </si>
  <si>
    <t>COORDINACIÓN GENERAL DE LA OFICINA DE LA GOBERNADORA O DEL GOBERNADOR DEL ESTADO</t>
  </si>
  <si>
    <t>SECRETARÍA DE GOBIERNO</t>
  </si>
  <si>
    <t>SECRETARÍA DE ADMINISTRACIÓN Y FINANZAS</t>
  </si>
  <si>
    <t>SECRETARÍA DE MODERNIZACIÓN ADMINISTRATIVA E INNOVACIÓN GUBERNAMENTAL</t>
  </si>
  <si>
    <t>SECRETARÍA DE EDUCACIÓN</t>
  </si>
  <si>
    <t>SECRETARÍA DE SALUD</t>
  </si>
  <si>
    <t>SECRETARÍA DE DESARROLLO URBANO, MOVILIDAD Y OBRAS PÚBLICAS</t>
  </si>
  <si>
    <t>SECRETARÍA DE DESARROLLO ECONÓMICO</t>
  </si>
  <si>
    <t>SECRETARÍA DE DESARROLLO AGROPECUARIO</t>
  </si>
  <si>
    <t>SECRETARÍA DE BIENESTAR</t>
  </si>
  <si>
    <t>SECRETARÍA DE INCLUSIÓN</t>
  </si>
  <si>
    <t>SECRETARÍA DE MEDIO AMBIENTE, BIODIVERSIDAD, CAMBIO CLIMÁTICO Y ENERGÍA</t>
  </si>
  <si>
    <t>SECRETARÍA DE TURISMO</t>
  </si>
  <si>
    <t>SECRETARÍA DE PROTECCIÓN Y SEGURIDAD CIUDADANA</t>
  </si>
  <si>
    <t>SECRETARÍA DE PROTECCIÓN CIVIL</t>
  </si>
  <si>
    <t>SECRETARÍA DE LA CONTRALORÍA</t>
  </si>
  <si>
    <t>CONSEJERÍA JURÍDICA</t>
  </si>
  <si>
    <t>FISCALÍA GENERAL DEL ESTADO DE CAMPECHE</t>
  </si>
  <si>
    <t>PROVISIONES DEL ESTADO</t>
  </si>
  <si>
    <t>DEUDA PÚBLICA</t>
  </si>
  <si>
    <t>PODER LEGISLATIVO</t>
  </si>
  <si>
    <t>PODER JUDICIAL</t>
  </si>
  <si>
    <t>ÓRGANOS AUTÓNOMOS</t>
  </si>
  <si>
    <t>ORGANISMOS PÚBLICOS DESCENTRALIZADOS</t>
  </si>
  <si>
    <t>FIDEICOMISOS PÚBLICOS</t>
  </si>
  <si>
    <t>PARTICIPACIONES Y TRANSFERENCIAS A MUNICIPIOS</t>
  </si>
  <si>
    <t>TOTAL DEL GASTO</t>
  </si>
  <si>
    <t>Bajo Protesta de decir verdad declaramos que los Estados Financieros y sus notas, son razonablemente correctos y son responsabilidad del emisor</t>
  </si>
  <si>
    <t xml:space="preserve">PODER EJECUTIVO DEL ESTADO DE CAMPECHE
Estado Analítico del Ejercicio del Presupuesto de Egresos
Clasificación Administrativa
Del 01/01/2023 al 30/09/2023
 </t>
  </si>
  <si>
    <r>
      <rPr>
        <sz val="7"/>
        <color theme="1"/>
        <rFont val="Averta"/>
        <family val="3"/>
      </rPr>
      <t xml:space="preserve">    </t>
    </r>
    <r>
      <rPr>
        <sz val="7"/>
        <color rgb="FF000000"/>
        <rFont val="Averta"/>
        <family val="3"/>
      </rPr>
      <t>ORGANOS AUTONOMOS</t>
    </r>
  </si>
  <si>
    <r>
      <rPr>
        <sz val="7"/>
        <color theme="1"/>
        <rFont val="Averta"/>
        <family val="3"/>
      </rPr>
      <t xml:space="preserve">    </t>
    </r>
    <r>
      <rPr>
        <sz val="7"/>
        <color rgb="FF000000"/>
        <rFont val="Averta"/>
        <family val="3"/>
      </rPr>
      <t>PODER JUDICIAL</t>
    </r>
  </si>
  <si>
    <r>
      <rPr>
        <sz val="7"/>
        <color theme="1"/>
        <rFont val="Averta"/>
        <family val="3"/>
      </rPr>
      <t xml:space="preserve">    </t>
    </r>
    <r>
      <rPr>
        <sz val="7"/>
        <color rgb="FF000000"/>
        <rFont val="Averta"/>
        <family val="3"/>
      </rPr>
      <t>PODER LEGISLATIVO</t>
    </r>
  </si>
  <si>
    <r>
      <rPr>
        <sz val="7"/>
        <color theme="1"/>
        <rFont val="Averta"/>
        <family val="3"/>
      </rPr>
      <t xml:space="preserve">    </t>
    </r>
    <r>
      <rPr>
        <sz val="7"/>
        <color rgb="FF000000"/>
        <rFont val="Averta"/>
        <family val="3"/>
      </rPr>
      <t>PODER EJECUTIVO</t>
    </r>
  </si>
  <si>
    <t>SECRETARIO DE ADMINISTRACIÓN Y FINANZAS</t>
  </si>
  <si>
    <t>TESORERO DE LA SECRETARÍA DE ADMINISTRACIÓN Y FINANZAS</t>
  </si>
  <si>
    <t>DIRECTOR GENERAL DE INGRESOS DE LA SECRETARÍA DE ADMINISTRACIÓN Y FINANZAS</t>
  </si>
  <si>
    <t>JEZRAEL ISAAC LARRACILLA PÉREZ</t>
  </si>
  <si>
    <t>C.P. JOSÉ  GERARDO OLVERA RIVAS</t>
  </si>
  <si>
    <t>LIC. VICENTE ANTONIO CU ESCAMILLA</t>
  </si>
  <si>
    <t>____________________________________________</t>
  </si>
  <si>
    <t>Ingresos Excedentes</t>
  </si>
  <si>
    <t/>
  </si>
  <si>
    <t>Total</t>
  </si>
  <si>
    <t xml:space="preserve">   Ingresos Derivados de Financiamientos</t>
  </si>
  <si>
    <t>Ingresos Derivados de Financiamientos</t>
  </si>
  <si>
    <t>Transferencias, Asignaciones, Subsidios y Subvenciones, y Pensiones y Jubilaciones</t>
  </si>
  <si>
    <t>Ingresos por Venta de Bienes, Prestación de Servicios y Otros Ingresos</t>
  </si>
  <si>
    <t>Productos</t>
  </si>
  <si>
    <t>Cuotas y Aportaciones de Seguridad Social</t>
  </si>
  <si>
    <t>Ingresos de los Entes Públicos de los Poderes Legislativo y Judicial, de los Órganos Autónomos y del Sector Paraestatal o Paramunicipal, así como de las Empresas Productivas del Estado</t>
  </si>
  <si>
    <t>Participaciones, Aportaciones, Convenios, Incentivos Derivados de la Colaboración Fiscal y Fondos Distintos de Aportaciones</t>
  </si>
  <si>
    <t>Aprovechamientos</t>
  </si>
  <si>
    <t>Derechos</t>
  </si>
  <si>
    <t>Contribuciones de Mejoras</t>
  </si>
  <si>
    <t>Impuestos</t>
  </si>
  <si>
    <t>Ingresos del Poder Ejecutivo, Federal o Estatal y de los Municipios</t>
  </si>
  <si>
    <t>(6=5-1)</t>
  </si>
  <si>
    <t>(5)</t>
  </si>
  <si>
    <t>(4)</t>
  </si>
  <si>
    <t>(3=1+2)</t>
  </si>
  <si>
    <t>(2)</t>
  </si>
  <si>
    <t>(1)</t>
  </si>
  <si>
    <t>Diferencia</t>
  </si>
  <si>
    <t xml:space="preserve">
Recaudado</t>
  </si>
  <si>
    <t xml:space="preserve">
Devengado</t>
  </si>
  <si>
    <t xml:space="preserve">
Modificado</t>
  </si>
  <si>
    <t>Ampliaciones
/(Reducciones)</t>
  </si>
  <si>
    <t xml:space="preserve">
Estimado</t>
  </si>
  <si>
    <t>Estado Analítico de Ingresos Por Fuente de Financiamiento</t>
  </si>
  <si>
    <t>Ingreso</t>
  </si>
  <si>
    <t>-</t>
  </si>
  <si>
    <t>TOTAL</t>
  </si>
  <si>
    <t>Rubro de Ingresos</t>
  </si>
  <si>
    <t>Del 1 de Enero al 30 de Septiembre de 2023</t>
  </si>
  <si>
    <t>Estado Analítico de Ingresos</t>
  </si>
  <si>
    <t>PODER EJECUTIVO DEL ESTADO DE CAMPECHE</t>
  </si>
  <si>
    <t>ADEUDOS DE EJERCICIOS FISCALES ANTERIORES (ADEFAS)</t>
  </si>
  <si>
    <t>APOYOS FINANCIEROS</t>
  </si>
  <si>
    <t>COSTO POR COBERTURAS</t>
  </si>
  <si>
    <t>GASTOS DE LA DEUDA PÚBLICA</t>
  </si>
  <si>
    <t>COMISIONES DE LA DEUDA PÚBLICA</t>
  </si>
  <si>
    <t>INTERESES DE LA DEUDA PÚBLICA</t>
  </si>
  <si>
    <t>AMORTIZACIÓN DE LA DEUDA PÚBLICA</t>
  </si>
  <si>
    <t>CONVENIOS</t>
  </si>
  <si>
    <t>APORTACIONES</t>
  </si>
  <si>
    <t>PARTICIPACIONES</t>
  </si>
  <si>
    <t>PARTICIPACIONES Y APORTACIONES</t>
  </si>
  <si>
    <t>PROVISIONES PARA CONTINGENCIAS Y OTRAS EROGACIONES ESPECIALES</t>
  </si>
  <si>
    <t>OTRAS INVERSIONES FINANCIERAS</t>
  </si>
  <si>
    <t>INVERSIONES EN FIDEICOMISOS, MANDATOS Y OTROS ANÁLOGOS</t>
  </si>
  <si>
    <t>CONCESION DE PRESTAMOS</t>
  </si>
  <si>
    <t>COMPRA DE TITULOS Y VALORES</t>
  </si>
  <si>
    <t>ACCIONES Y PARTICIPACIONES DE CAPITAL</t>
  </si>
  <si>
    <t>INVERSIONES PARA EL FOMENTO DE ACTIVIDADES PRODUCTIVAS</t>
  </si>
  <si>
    <t>INVERSIONES FINANCIERAS Y OTRAS PROVISIONES</t>
  </si>
  <si>
    <t>PROYECTOS PRODUCTIVOS Y ACCIONES DE FOMENTO</t>
  </si>
  <si>
    <t>OBRA PÚBLICA EN BIENES PROPIOS</t>
  </si>
  <si>
    <t>OBRA PÚBLICA EN BIENES DE DOMINIO PÚBLICO</t>
  </si>
  <si>
    <t>INVERSIÓN PÚBLICA</t>
  </si>
  <si>
    <t>ACTIVOS INTANGIBLES</t>
  </si>
  <si>
    <t>BIENES INMUEBLES</t>
  </si>
  <si>
    <t>ACTIVOS BIOLOGICOS</t>
  </si>
  <si>
    <t>MAQUINARIA, OTROS EQUIPOS Y HERRAMIENTAS</t>
  </si>
  <si>
    <t>EQUIPO DE DEFENSA Y SEGURIDAD</t>
  </si>
  <si>
    <t>VEHICULOS Y EQUIPO DE TRANSPORTE</t>
  </si>
  <si>
    <t>EQUIPO E INSTRUMENTAL MÉDICO Y DE LABORATORIO</t>
  </si>
  <si>
    <t>MOBILIARIO Y EQUIPO EDUCACIONAL Y RECREATIVO</t>
  </si>
  <si>
    <t>MOBILIARIO Y EQUIPO DE ADMINISTRACIÓN</t>
  </si>
  <si>
    <t>BIENES MUEBLES, INMUEBLES E INTANGIBLES</t>
  </si>
  <si>
    <t>TRANSFERENCIAS AL EXTERIOR</t>
  </si>
  <si>
    <t>DONATIVOS</t>
  </si>
  <si>
    <t>TRANSFERENCIAS A LA SEGURIDAD SOCIAL</t>
  </si>
  <si>
    <t>TRANSFERENCIAS A FIDEICOMISOS, MANDATOS Y OTROS ANÁLOGOS</t>
  </si>
  <si>
    <t>PENSIONES Y JUBILACIONES</t>
  </si>
  <si>
    <t>AYUDAS SOCIALES</t>
  </si>
  <si>
    <t>SUBSIDIOS Y SUBVENCIONES</t>
  </si>
  <si>
    <t>TRANSFERENCIAS AL RESTO DEL SECTOR PÚBLICO</t>
  </si>
  <si>
    <t>TRANSFERENCIAS INTERNAS Y ASIGNACIONES AL SECTOR PÚBLICO</t>
  </si>
  <si>
    <t>TRANSFERENCIAS, ASIGNACIONES, SUBSIDIOS Y OTRAS AYUDAS</t>
  </si>
  <si>
    <t>OTROS SERVICIOS GENERALES</t>
  </si>
  <si>
    <t>SERVICIOS OFICIALES</t>
  </si>
  <si>
    <t>SERVICIOS DE TRASLADO Y VIATICOS</t>
  </si>
  <si>
    <t>SERVICIOS DE COMUNICACIÓN SOCIAL Y PUBLICIDAD</t>
  </si>
  <si>
    <t>SERVICIOS DE INSTALACIÓN, REPARACION, MANTENIMIENTO Y CONSERVACION</t>
  </si>
  <si>
    <t>SERVICIOS FINANCIEROS, BANCARIOS Y COMERCIALES</t>
  </si>
  <si>
    <t>SERVICIOS PROFESIONALES, CIENTIFICOS, TÉCNICOS Y OTROS SERVICIOS</t>
  </si>
  <si>
    <t>SERVICIOS DE ARRENDAMIENTO</t>
  </si>
  <si>
    <t>SERVICIOS BÁSICOS</t>
  </si>
  <si>
    <t>SERVICIOS GENERALES</t>
  </si>
  <si>
    <t>HERRAMIENTAS, REFACCIONES Y ACCESORIOS MENORES</t>
  </si>
  <si>
    <t>MATERIALES Y SUMINISTROS PARA SEGURIDAD</t>
  </si>
  <si>
    <t>VESTUARIO, BLANCOS, PRENDAS DE PROTECCION Y ARTÍCULOS DEPORTIVOS</t>
  </si>
  <si>
    <t>COMBUSTIBLES, LUBRICANTES Y ADITIVOS</t>
  </si>
  <si>
    <t>PRODUCTOS QUIMICOS, FARMACEUTICOS Y DE LABORATORIO</t>
  </si>
  <si>
    <t>MATERIALES Y ARTÍCULOS DE CONSTRUCCIÓN Y DE REPARACIÓN</t>
  </si>
  <si>
    <t>MATERIAS PRIMAS Y MATERIALES DE PRODUCCIÓN Y COMERCIALIZACIÓN</t>
  </si>
  <si>
    <t>ALIMENTOS Y UTENSILIOS</t>
  </si>
  <si>
    <t>MATERIALES DE ADMINISTRACIÓN, EMISIÓN DE DOCUMENTOS Y ARTICULOS OFICIALES</t>
  </si>
  <si>
    <t>MATERIALES Y SUMINISTROS</t>
  </si>
  <si>
    <t>PAGO DE ESTIMULOS A SERVIDORES PÚBLICOS</t>
  </si>
  <si>
    <t>PREVISIONES</t>
  </si>
  <si>
    <t>OTRAS PRESTACIONES SOCIALES Y ECONÓMICAS</t>
  </si>
  <si>
    <t>SEGURIDAD SOCIAL</t>
  </si>
  <si>
    <t>REMUNERACIONES ADICIONALES Y ESPECIALES</t>
  </si>
  <si>
    <t>REMUNERACIONES AL PERSONAL DE CARACTER TRANSITORIO</t>
  </si>
  <si>
    <t>REMUNERACIONES AL PERSONAL DE CARACTER PERMANENTE</t>
  </si>
  <si>
    <t>SERVICIOS PERSONALES</t>
  </si>
  <si>
    <r>
      <rPr>
        <b/>
        <sz val="12"/>
        <color rgb="FF000000"/>
        <rFont val="Arial"/>
        <family val="2"/>
      </rPr>
      <t>PODER EJECUTIVO DEL ESTADO DE CAMPECHE
Estado Analítico del Ejercicio del Presupuesto de Egresos
Clasificación Por Objeto del Gasto (Capitulo y Concepto)
Del 01/01/2023 al 30/09/2023</t>
    </r>
    <r>
      <rPr>
        <b/>
        <sz val="10"/>
        <color rgb="FF000000"/>
        <rFont val="Arial"/>
        <family val="2"/>
      </rPr>
      <t xml:space="preserve">
 </t>
    </r>
  </si>
  <si>
    <t>AMORTIZACIÓN DE LA DEUDA Y DISMINUCIÓN DE PASIVOS</t>
  </si>
  <si>
    <t>GASTO DE CAPITAL</t>
  </si>
  <si>
    <t>GASTO CORRIENTE</t>
  </si>
  <si>
    <r>
      <rPr>
        <b/>
        <sz val="11"/>
        <color rgb="FF000000"/>
        <rFont val="Arial"/>
        <family val="2"/>
      </rPr>
      <t xml:space="preserve">PODER EJECUTIVO DEL ESTADO DE CAMPECHE
Estado Analítico del Ejercicio del Presupuesto de Egresos
Clasificación Económica (por Tipo de Gasto)
Del 01/01/2023 al 30/09/2023
</t>
    </r>
    <r>
      <rPr>
        <b/>
        <sz val="11"/>
        <color rgb="FFFFFFFF"/>
        <rFont val="Arial"/>
        <family val="2"/>
      </rPr>
      <t xml:space="preserve"> </t>
    </r>
  </si>
  <si>
    <t>FIDEICOMISOS FINANCIEROS PUBLICOS CON PARTICIPACION ESTATAL MAYORITARIA</t>
  </si>
  <si>
    <t>ENTIDADES PARAESTATALES EMPRESARIALES FINANCIERAS NO MONETARIAS CON PARTICIPACION ESTATAL MAYORITARIA</t>
  </si>
  <si>
    <t>ENTIDADES PARAESTATALES EMPRESARIALES FINANCIERAS MONETARIAS CON PARTICIPACION ESTATAL MAYORITARIA</t>
  </si>
  <si>
    <t>FIDEICOMISOS EMPRESARIALES NO FINANCIEROS CON PARTICIPACIÓN ESTATAL MAYORITARIA</t>
  </si>
  <si>
    <t>ENTIDADES PARAESTATALES EMPRESARIALES NO FINANCIERAS CON PARTICIPACIÓN ESTATAL MAYORITARIA</t>
  </si>
  <si>
    <t>INSTITUCIONES PÚBLICAS DE SEGURIDAD SOCIAL</t>
  </si>
  <si>
    <t>ENTIDADES PARAESTATALES Y FIDEICOMISOS NO EMPRESARIALES Y NO FINANCIEROS</t>
  </si>
  <si>
    <r>
      <rPr>
        <b/>
        <sz val="10"/>
        <color rgb="FF000000"/>
        <rFont val="Arial"/>
        <family val="2"/>
      </rPr>
      <t xml:space="preserve">PODER EJECUTIVO DEL ESTADO DE CAMPECHE
</t>
    </r>
    <r>
      <rPr>
        <b/>
        <sz val="10"/>
        <color rgb="FF000000"/>
        <rFont val="Arial"/>
        <family val="2"/>
      </rPr>
      <t xml:space="preserve">Estado Analítico del Ejercicio del Presupuesto de Egresos
</t>
    </r>
    <r>
      <rPr>
        <b/>
        <sz val="10"/>
        <color rgb="FF000000"/>
        <rFont val="Arial"/>
        <family val="2"/>
      </rPr>
      <t xml:space="preserve">Clasificación Administrativa
</t>
    </r>
    <r>
      <rPr>
        <b/>
        <sz val="10"/>
        <color rgb="FF000000"/>
        <rFont val="Arial"/>
        <family val="2"/>
      </rPr>
      <t xml:space="preserve">Del 01/01/2023 al 30/09/2023
</t>
    </r>
    <r>
      <rPr>
        <b/>
        <sz val="10"/>
        <color rgb="FF000000"/>
        <rFont val="Arial"/>
        <family val="2"/>
      </rPr>
      <t xml:space="preserve"> </t>
    </r>
    <r>
      <rPr>
        <b/>
        <sz val="10"/>
        <color rgb="FF000000"/>
        <rFont val="Arial"/>
        <family val="2"/>
      </rPr>
      <t xml:space="preserve"> </t>
    </r>
  </si>
  <si>
    <t>ADEUDOS DE EJERCICIOS FISCALES ANTERIORES</t>
  </si>
  <si>
    <t>SANEAMIENTO DEL SISTEMA FINANCIERO</t>
  </si>
  <si>
    <t>TRANSFERENCIAS, PARTICIPACIONES Y APORTACIONES ENTRE DIFERENTES NIVELES Y ORDENES DE GOBIERNO</t>
  </si>
  <si>
    <t>TRANSACCIONES DE LA DEUDA PÚBLICA / COSTO FINANCIERO DE LA DEUDA</t>
  </si>
  <si>
    <t>OTRAS  NO CLASIFICADAS EN FUNCIONES ANTERIORES</t>
  </si>
  <si>
    <t>OTRAS INDUSTRIAS Y OTROS ASUNTOS ECONÓMICOS</t>
  </si>
  <si>
    <t>CIENCIA, TECNOLOGÍA E INNOVACIÓN</t>
  </si>
  <si>
    <t>TURISMO</t>
  </si>
  <si>
    <t>COMUNICACIONES</t>
  </si>
  <si>
    <t>TRANSPORTE</t>
  </si>
  <si>
    <t>MINERÍA, MANUFACTURAS Y CONSTRUCCIÓN</t>
  </si>
  <si>
    <t>COMBUSTIBLES Y ENERGÍA</t>
  </si>
  <si>
    <t>AGROPECUARIA, SILVICULTURA, PESCA Y CAZA</t>
  </si>
  <si>
    <t>ASUNTOS ECONÓMICOS, COMERCIALES Y LABORALES EN GENERAL</t>
  </si>
  <si>
    <t>DESARROLLO ECONÓMICO</t>
  </si>
  <si>
    <t>OTROS ASUNTOS SOCIALES</t>
  </si>
  <si>
    <t>PROTECCIÓN SOCIAL</t>
  </si>
  <si>
    <t>EDUCACIÓN</t>
  </si>
  <si>
    <t>RECREACIÓN, CULTURA Y OTRAS MANIFESTACIONES SOCIALES</t>
  </si>
  <si>
    <t>SALUD</t>
  </si>
  <si>
    <t>VIVIENDA Y SERVICIOS A LA COMUNIDAD</t>
  </si>
  <si>
    <t>PROTECCION AMBIENTAL</t>
  </si>
  <si>
    <t>DESARROLLO SOCIAL</t>
  </si>
  <si>
    <t>ASUNTOS DE ORDEN PÚBLICO Y DE SEGURIDAD INTERIOR</t>
  </si>
  <si>
    <t>SEGURIDAD NACIONAL</t>
  </si>
  <si>
    <t>ASUNTOS FINANCIEROS Y HACENDARIOS</t>
  </si>
  <si>
    <t>RELACIONES EXTERIORES</t>
  </si>
  <si>
    <t>COORDINACION DE LA POLITICA DE GOBIERNO</t>
  </si>
  <si>
    <t>JUSTICIA</t>
  </si>
  <si>
    <t>LEGISLACIÓN</t>
  </si>
  <si>
    <t>GOBIERNO</t>
  </si>
  <si>
    <r>
      <rPr>
        <b/>
        <sz val="11"/>
        <color rgb="FF000000"/>
        <rFont val="Arial"/>
        <family val="2"/>
      </rPr>
      <t>PODER EJECUTIVO DEL ESTADO DE CAMPECHE
Estado Analítico del Ejercicio del Presupuesto de Egresos
Clasificación Funcional (Finalidad y Función)
Del 01/01/2023 al 30/09/2023</t>
    </r>
    <r>
      <rPr>
        <sz val="11"/>
        <color rgb="FF000000"/>
        <rFont val="Arial"/>
        <family val="2"/>
      </rPr>
      <t xml:space="preserve">
_x0000__x0005__x0000_ā_x0000_肆_x0000_鯈_x0000_ဨஊ_x0003__x0000_Intel(R) UHD Graphics 630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FFFF__xFFFF__x0000__x0000__x0000__x0000__x0000__x0000__x0000__x0000__x0000__x0000__xFFFF__xFFFF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蠄_x0000__x0000_ൖ攄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
_x0000__x0001__x0000__x0001__x0000__x0000__x0000__x0000__x0000__x0000__x0000__x0000__x0000__x0000__x0000__xFFFF__xFFFF_◼蠻Ü_x0000__x0000__x0000__x0000__x0000__x0000__x0000__x0000__x0000__x0000__x0000__x0000__x0000__x0000__x0000__x0000__x0000__x0000__x0000__x0000__x0000__x0000__x0000__x0000__x0000__x0000__x0000__x0000__x0000__x0000__x0000__x0000__x0000__x0000_㾀_x0000_㾀_x0000_㾀_x0000_㾀_x0001__x0000__x0000__x0000__x0000__x0000__x0000__x0000_p_x0000_p_x0000_Ű_x0000_Ű_x0000_p_x0000_胰"Ű_x0000_ǰ"p_x0000_胰"Ű_x0000_ǰ"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肀ﾀ_x0000__x0000__x0000__x0000__x0000__x0000__x0000__x0000__x0000__x0000_ʟ_x0000_f_x0000_W_x0000__x0001__x0000__x0000__x0000__x0000__x0000__x0000__x0000__x0000__x0000__x0000__x0000_肀ﾀ_xFFFF__xFFFF__xFFFF__xFFFF__xFFFF__xFFFF__xFFFF__xFFFF__xFFFF__xFFFF__xFFFF__xFFFF__x0000__x0000__x0001__x0000__x0000__x0000_ހ_x0000_и_x0000_W_x0000_ࣙ쏸%_x0001__x0000__x0001__x0000__x0000__x0000__x0000__x0000__x0000__x0000__x0000__x0000__x0000__x0000__x0000__x0000__x0000__x0000__x0000__x0000__x0000__x0000__x0000__x0000__x0000__x0000__x0000__x0000__x0000__x0000_Ā_x0000__x0000__x0000__x0000__x0000__x0000__x0000_Ā_xFFFF__x0000__x0000__x0000__x0000__x0000__x0000__x0000__x0000__x0000__x0000__x0000__x0000__x0000__x0000__x0000__x0000_ʟ_x0000_f_x0000__x0000_䘀_x0000__x0000_＀_xFFFF__xFFFF__xFFFF_䫠ₓȰ_x0000__x0000__x0000__x0000__x0000__x0000__x0000__x0000__x0000__x0000__x0000__x0000__x0000__x0000__x0000__x0000__x0000__x0000__x0000__x0000__x0000__x0000__x0000__x0000__x0000__x0000__x0000__x0000__x0000_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FFFF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0000__x0000__x0000__x0000__x0000__x0000__x0000__x0001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0001__x0000__x0000__x0000__x0000__x0000__x0000__x0000__x0000__x0000__x0000__x0000__x0000__x0000__x0000__x0000__x0001__x0000__x0000__x0000__x0000__x0000__x0000__x0000__x0000__x0000__x0000__x0000__x0000__x0000__x0000__x0000__x0000__x0000__x0000__x0000__x0000__x0000__x0000__x0000__x0000__x0000__x0000__x0000__x0001__x0000__x0000__x0000__x0000__x0000__x0000__x0000__x0000__x0000__x0000__x0000__x0000__x0000__x0000__x0000__x0001__x0000__x0000__x0000_耀ﾀ肀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⑰舶翿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
_x0000__x0000__x0000__x0000__x0000__x0001__x0000__x0000__x0000__x0003__x0000__x0002__x0000_W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FFFF_翿_xFFFF_翿_x0000__x0000__x0000__x0000__x0000__x0000__x0000__x0000__x0000__x0000__x0000__x0000__xFFFF_翿_xFFFF_翿_x0000__x0000__x0000__x0000__x0000__x0000__x0000__x0000__x0000__x0000__x0000__x0000__x0000__x0000__x0000__x0000__x0000__x0000__x0000__x0000__x0000__x0000__x0001__x0000__x0000__x0000__x0000__x0000__x0000__x0000__x0000__x0000__x0000__x0000__x0000__x0000__x0000__x0000__x0000__x0000__x0000__x0000__x0000__x0000__x0000__x0000__x0000__x0000__x0000__x0000__x0000__x0000_H_x0000__x0000__x0000_ၗ랬Ѐ退_x0000__x0000_翿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Ȱ_x0000_总ǣ总ǣ总ǣ总ǣ_x0000__x0000__x0000__x0000__x0000__x0000__x0000__x0000__x0000__x0000__x0000__x0000__x0000__x0000__x0000__x0000__x0000__x0000__x0000__x0000__x0000__x0000_Ĉ_x0000_总ǣ总ǣ总ǣ总ǣ_x0000__x0000__x0000__x0000__x0000__x0000__x0000__x0000__x0000__x0000__x0000__x0000__x0000__x0000__x0000__x0000__x0000__x0000__x0000__x0000__x0000__x0000_Ȱ_x0000_总ǣ总ǣ总ǣ总ǣ_x0000__x0000__x0000__x0000__x0000__x0000__x0000__x0000__x0000__x0000__x0000__x0000__x0000__x0000__x0000__x0000__x0000__x0000__x0000__x0000__x0000__x0000_翿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ú_x0000_总ǣ总ǣ总ǣ总ǣ_x0000__x0000__x0000__x0000__x0000__x0000__x0000__x0000__x0000__x0000__x0000__x0000__x0000__x0000__x0000__x0000__x0000__x0000__x0000__x0000__x0000__x0000_Ј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翿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ϱĉ总ǣ总ǣ总ǣ总ǣ_x0000__x0000__x0000__x0000__x0000__x0000__x0000__x0000__x0000__x0000__x0000__x0000__x0000__x0000__x0000__x0000__x0000__x0000__x0000__x0000__x0000__x0000_ú_x0000_总ǣ总ǣ总ǣ总ǣ_x0000__x0000__x0000__x0000__x0000__x0000__x0000__x0000__x0000__x0000__x0000__x0000__x0000__x0000__x0000__x0000__x0000__x0000__x0000__x0000__x0000__x0000_Ȱ_x0000_总ǣ总ǣ总ǣ总ǣ_x0000__x0000__x0000__x0000__x0000__x0000__x0000__x0000__x0000__x0000__x0000__x0000__x0000__x0000__x0000__x0000__x0000__x0000__x0000__x0000__x0000__x0000_翿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輝总ǣ总ǣ总ǣ_x0000__x0000__x0000__x0000_㡐眢Ȱ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ӭ	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总ǣ总ǣ总ǣ总ǣ_x0000__x0000__x0000__x0000__x0000__x0000__x0000__x0000__x0000__x0000__x0000__x0000__x0000__x0000__x0000__x0000__x0000__x0000__x0000__x0000__x0000__x0000__x0000__x0000_ፔ뚭Ԁ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뒷ﾷ뒷ﾷ뒷ﾷ뒷ﾷ뒷ﾷ뒷ﾷ뒷ﾷ뒷ﾷ뒷ﾷ뒷ﾷ뒷ﾷ뒷ﾷ뒷ﾷ뒷ﾷ뒷ﾷ뒷ﾷ뒷ﾷ뒷ﾷ뒷ﾷ뒷ﾷ뒷ﾷ뒷ﾷ뒷ﾷ뒷ﾷ뒷ﾷ_x0000__x0000__x0000__x0000__x0000__x0000__x0000__x0000__x0000__x0000__x0000__x0000__x0000__x0000_뒷ﾷ￷￷￷￷￷췐￐￷￷￷￷￷췐￐￷￷￷￷￷췐￐￷￷￷￷￷뒷ﾷ_x0000__x0000__x0000__x0000__x0000__x0000__x0000__x0000__x0000__x0000__x0000__x0000__x0000__x0000_뒷ﾷ￷￷￷￷￷췐￐￷￷￷￷￷췐￐￷￷￷￷￷췐￐￷￷￷￷￷뒷ﾷ_x0000__x0000__x0000__x0000__x0000__x0000__x0000__x0000__x0000__x0000__x0000__x0000__x0000__x0000_뒷ﾷ￷￷￷￷￷췐￐￷￷￷￷￷췐￐￷￷￷￷￷췐￐￷￷￷￷￷뒷ﾷ_x0000__x0000__x0000__x0000__x0000__x0000__x0000__x0000__x0000__x0000__x0000__x0000__x0000__x0000_뒷ﾷ￷￷￷￷￷췐￐￷￷￷￷￷췐￐￷￷￷￷￷췐￐￷￷￷￷￷뒷ﾷ_x0000__x0000__x0000__x0000__x0000__x0000__x0000__x0000__x0000__x0000__x0000__x0000__x0000__x0000_뒷ﾷ췐￐췐￐췐￐췐￐췐￐췐￐췐￐췐￐췐￐췐￐췐￐췐￐췐￐췐￐췐￐췐￐췐￐췐￐췐￐췐￐췐￐췐￐췐￐뒷ﾷ_x0000__x0000__x0000__x0000__x0000__x0000_Ⱝ㼭_x0000__x0000__x0000__x0000__x0000__x0000_뒷ﾷ￷￷￷￷￷췐￐_xDADE_￞_xDADE_￞_xDADE_￞_xDADE_￞_xDADE_￞췐￐_xDADE_￞_xDADE_￞_xDADE_￞_xDADE_￞_xDADE_￞췐￐_xDADE_￞_xDADE_￞_xDADE_￞_xDADE_￞_xDADE_￞뒷ﾷ_x0000__x0000__x0000__x0000_†ⴠꦬ_x0000__x0000__x0000__x0000__x0000__x0000_뒷ﾷ￷￷￷￷￷췐￐_xDADE_￞_xDADE_￞_xDADE_￞_xDADE_￞_xDADE_￞췐￐_xDADE_￞_xDADE_￞_xDADE_￞_xDADE_￞_xDADE_￞췐￐_xDADE_￞_xDADE_￞_xDADE_￞_xDADE_￞_xDADE_￞뒷ﾷ_x0000__x0000_༏ᔏ鶟_xDE9F_뒷ﾷ_x0000__x0000__x0000__x0000__x0000__x0000_뒷ﾷ￷￷￷￷￷췐￐_xDADE_￞_xDADE_￞_xDADE_￞_xDADE_￞_xDADE_￞췐￐_xDADE_￞_xDADE_￞_xDADE_￞_xDADE_￞_xDADE_￞췐￐_xDADE_￞_xDADE_￞_xDADE_￞_xDADE_￞_xDBDF_￟䍄乄؆आ躐즐뒷ﾷ뒷ﾷ_x0000__x0000__x0000__x0000__x0000__x0000_뒷ﾷ￷￷￷￷￷췐￐_xDADE_￞_xDADE_￞_xDADE_￞_xDADE_￞_xDADE_￞췐￐_xDADE_￞_xDADE_￞_xDADE_￞_xDADE_￞_xDADE_￞췐￐_xDADE_￞_xDADE_￞_xDADE_￞_xDADE_￞閗ꞗȂ̂絿녿뒷ﾷ뒷ﾷ뒷ﾷ_x0000__x0000__x0000__x0000__x0000__x0000_뒷ﾷ췐￐췐￐췐￐췐￐췐￐췐￐췐￐췐￐췐￐췐￐췐￐췐￐췐￐췐￐췐￐췐￐췐￐췐￐췐￐췐￐췐￐뮿_xDEBF__x0000__x0000_橬陬뒷ﾷ뒷ﾷ뒷ﾷ뒷ﾷ_x0000__x0000__x0000__x0000__x0000__x0000_뒷ﾷ￷￷￷￷￷췐￐_xDADE_￞_xDADE_￞_xDADE_￞_xDADE_￞_xDADE_￞췐￐_xDADE_￞_xDADE_￞_xDADE_￞_xDADE_￞_xDADE_￞췐￐_xDADE_￞_xDADE_￞쓇_xDFC7__x0000__x0000_啖硖뒷ﾷ뒷ﾷ뒷ﾷ뒷ﾷ뒷ﾷ_x0000__x0000__x0000__x0000__x0000__x0000_뒷ﾷ￷￷￷￷￷췐￐_xDADE_￞_xDADE_￞_xDADE_￞_xDADE_￞_xDADE_￞췐￐_xDADE_￞_xDADE_￞_xDADE_￞_xDADE_￞_xDADE_￞췐￐_xDADE_￞탔ଋఋ䁁婁뒷ﾷ뒷ﾷ뒷ﾷ뒷ﾷ뒷ﾷ뒷ﾷ_x0000__x0000__x0000__x0000__x0000__x0000_뒷ﾷ￷￷￷￷￷췐￐_xDADE_￞_xDADE_￞_xDADE_￞_xDADE_￞_xDADE_￞췐￐_xDADE_￞_xDADE_￞_xDADE_￞_xDADE_￞_xDADE_￞췐￐ퟛᨛᴛ☧㘧낳靈뒷ﾷ뒷ﾷ뒷ﾷ뒷ﾷ뒷ﾷ睹꡹_x0000__x0000__x0000__x0000__x0000__x0000_뒷ﾷ￷￷￷￷￷췐￐_xDADE_￞_xDADE_￞_xDADE_￞_xDADE_￞_xDADE_￞췐￐_xDADE_￞_xDADE_￞_xDADE_￞_xDADE_￞_xDADE_￞췐￐ⸯ㌯ᰜ✜ᄑ᠑膃랃뒷ﾷ뒷ﾷ뒷ﾷ뒷ﾷ彡蝡_x0000__x0000__x0000__x0000__x0000__x0000__x0000__x0000_뒷ﾷ췐￐췐￐췐￐췐￐췐￐췐￐췐￐췐￐췐￐췐￐췐￐췐￐췐￐췐￐췐￐췐￐췐￐坙慙ጓᬓꆤ邒첒ᄑ᠑膃랃뒷ﾷ늵ﲵ䩋楋_x0000__x0000__x0000__x0000__x0000__x0000__x0000__x0000__x0000__x0000_뒷ﾷ￷￷￷￷￷췐￐_xDADE_￞_xDADE_￞_xDADE_￞_xDADE_￞_xDADE_￞췐￐_xDADE_￞_xDADE_￞_xDADE_￞_xDBDF_￟癸葸ଋ་钗튗뒷ﾷ뒷ﾷ邒첒ᄑ᠑祻ꭻ㌴䠴_x0000__x0000__x0000__x0000__x0000__x0000__x0000__x0000__x0000__x0000__x0000__x0000_뒷ﾷ￷￷￷￷￷췐￐_xDADE_￞_xDADE_￞_xDADE_￞_xDADE_￞_xDADE_￞췐￐_xDADE_￞_xDADE_￞_xDADD_ﯝ늵즵_x0000__x0000_瑶ꕶ뒷ﾷ뒷ﾷ뒷ﾷ뒷ﾷ羁뒁_x0000__x0000__x0000__x0000__x0000__x0000__x0000__x0000__x0000__x0000__x0000__x0000__x0000__x0000__x0000__x0000_뒷ﾷ￷￷￷￷￷췐￐_xDADE_￞_xDADE_￞_xDADE_￞_xDADE_￞_xDADE_￞췐￐꺱쒱ᨛᴛ_x0000__x0000__x0000__x0000__x0000__x0000_∢〢Ɦ뒷ﾷ뒷ﾷ颛_xD89B_ᔖḖ_x0000__x0000__x0000__x0000__x0000__x0000__x0000__x0000__x0000__x0000__x0000__x0000__x0000__x0000__x0000__x0000_뒷ﾷ￷￷￷￷￷췐￐_xDADE_￞_xDADE_￞_xDADE_￞_xDADE_￞_xDBDF_ﻟ見ꎋࠈఈ孝葝麠ꮮ讍욍┦㘦∢〢Ɦ袊삊഍ል_x0000__x0000__x0000__x0000__x0000__x0000__x0000__x0000__x0000__x0000__x0000__x0000__x0000__x0000__x0000__x0000__x0000__x0000_뒷ﾷ뒷ﾷ뒷ﾷ뒷ﾷ뒷ﾷ뒷ﾷ뒷ﾷ뒷ﾷ뒷ﾷ뒷ﾷ뒷ﾷ絿걿؆आ醒캒뎵￨￳_xDBDF_￟ꮭ┦㘦ᤚ␚Є؄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Є؄見쎋뻁￵￷￷￷_xDEE2_￢躐쮐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Ȃ̂祻꽻늴領쳏ￏ탓ￓ￬￷￷￱ꚨ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桩险낳ﾳ낳ﾳ낳ﾳ낳ﾳ뎶ﾶ￬￷_xD9DD_￝醓쾓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坘繘낳ﾳ낳ﾳ낳ﾳ낳ﾳ낳ﾳ낳ﾳ죋ￋ￬꺰㸿娿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䵎潎낳ﾳ낳ﾳ낳ﾳ낳ﾳ낳ﾳ낳ﾳ낳ﾳ꾱ꮮ癷꩷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䡊楊낳ﾳ낳ﾳ낳ﾳ낳ﾳ낳ﾳ낳ﾳ낳ﾳ낳ﾳ꺱ﲱ孝葝Є؄_x0000__x0000__x0000__x0000__x0000__x0000__x0000__x0000__x0000__x0000__x0000__x0000__x0000__x0000__x0000__x0000__x0000__x0000__x0000__x0000__x0000__x0000__x0000__x0000__x0000__x0000__x0000__x0000__x0000__x0000__x0000__x0000__x0000__x0000__x0000__x0000__x0000__x0000_㨻吻낳ﾳ낳ﾳ낳ﾳ낳ﾳ낳ﾳ낳ﾳ낳ﾳ龢癸ꭸ™〢_x0000__x0000__x0000__x0000__x0000__x0000__x0000__x0000__x0000__x0000__x0000__x0000__x0000__x0000__x0000__x0000__x0000__x0000__x0000__x0000__x0000__x0000__x0000__x0000_H_x0000__x0000__x0000_ቕ떮؁耀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뚹ﾹ뚹ﾹ뚹ﾹ뚹ﾹ뚹ﾹ뚹ﾹ뚹ﾹ뚹ﾹ뚹ﾹ뚹ﾹ뚹ﾹ뚹ﾹ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㼮辒즒뚹ﾹ뚹ﾹ뚹ﾹ_x0000__x0000_낳ﾳ뚹ﾹ￷￷￷￷￷￷￷￷￷￷￷￷뚹ﾹ낳ﾳ_x0000__x0000_뚹ﾹ뚹ﾹ뚹ﾹ辒즒⴮㼮_x0000__x0000__x0000__x0000__x0000__x0000__x0000__x0000_ꖨ뚹ﾹ뚹ﾹ뚹ﾹ뚹ﾹ_x0000__x0000_낳ﾳ뚹ﾹ뚹ﾹ뚹ﾹ뚹ﾹ뚹ﾹ뚹ﾹ뚹ﾹ뚹ﾹ뚹ﾹ뚹ﾹ뚹ﾹ뚹ﾹ뚹ﾹ뚹ﾹ낳ﾳ_x0000__x0000_뚹ﾹ뚹ﾹ뚹ﾹ뚹ﾹꖨ_x0000__x0000__x0000__x0000__x0000__x0000__x0000__x0000_뚹ﾹ뚹ﾹ뚹ﾹ뚹ﾹ뚹ﾹ_x0000__x0000_낳ﾳ낳ﾳ낳ﾳ낳ﾳ낳ﾳ낳ﾳ낳ﾳ낳ﾳ낳ﾳ낳ﾳ낳ﾳ낳ﾳ낳ﾳ낳ﾳ낳ﾳ낳ﾳ_x0000__x0000_뚹ﾹ뚹ﾹ뚹ﾹ뚹ﾹ뚹ﾹ_x0000__x0000__x0000__x0000__x0000__x0000__x0000__x0000_뚹ﾹ뚹ﾹ뚹ﾹ뚹ﾹ뚹ﾹ_x0000__x0000_낳ﾳ낳ﾳ낳ﾳ낳ﾳ낳ﾳ낳ﾳ낳ﾳ낳ﾳ낳ﾳ낳ﾳ낳ﾳ낳ﾳ낳ﾳ낳ﾳ낳ﾳ낳ﾳ_x0000__x0000_뚹ﾹ뚹ﾹ뚹ﾹ뚹ﾹ뚹ﾹ_x0000__x0000__x0000__x0000__x0000__x0000__x0000__x0000_뚹ﾹ뚹ﾹ뚹ﾹ뚹ﾹ뚹ﾹ_x0000__x0000_낳ﾳ낳ﾳ낳ﾳ낳ﾳ낳ﾳ낳ﾳ낳ﾳ낳ﾳ낳ﾳ낳ﾳ낳ﾳ낳ﾳ낳ﾳ낳ﾳ낳ﾳ낳ﾳ_x0000__x0000_뚹ﾹ뚹ﾹ뚹ﾹ뚹ﾹ뚹ﾹ_x0000__x0000__x0000__x0000__x0000__x0000__x0000__x0000_뚹ﾹ뚹ﾹ뚹ﾹ뚹ﾹ뚹ﾹ_x0000__x0000__x0000__x0000__x0000__x0000__x0000__x0000__x0000__x0000__x0000__x0000__x0000__x0000__x0000__x0000__x0000__x0000__x0000__x0000__x0000__x0000__x0000__x0000__x0000__x0000__x0000__x0000__x0000__x0000__x0000__x0000__x0000__x0000__x0000__x0000_뚹ﾹ뚹ﾹ뚹ﾹ뚹ﾹ뚹ﾹ_x0000__x0000__x0000__x0000__x0000__x0000__x0000__x0000_뚹ﾹ뚹ﾹ뚹ﾹ뚹ﾹ뚹ﾹ뚹ﾹ뚹ﾹ뚹ﾹ뚹ﾹ뚹ﾹ뚹ﾹ뚹ﾹ뚹ﾹ뚹ﾹ뚹ﾹ뚹ﾹ뚹ﾹ뚹ﾹ뚹ﾹ뚹ﾹ뚹ﾹ뚹ﾹ뚹ﾹ뚹ﾹ뚹ﾹ뚹ﾹ뚹ﾹ뚹ﾹ_x0000__x0000__x0000__x0000__x0000__x0000__x0000__x0000_뚹ﾹ뚹ﾹ뚹ﾹ뚹ﾹ뚹ﾹ뚹ﾹ뚹ﾹ뚹ﾹ뚹ﾹ뚹ﾹ뚹ﾹ뚹ﾹ뚹ﾹ뚹ﾹ뚹ﾹ뚹ﾹ뚹ﾹ뚹ﾹ뚹ﾹ뚹ﾹ뚹ﾹ뚹ﾹ뚹ﾹ뚹ﾹ뚹ﾹ뚹ﾹ뚹ﾹ뚹ﾹ_x0000__x0000__x0000__x0000__x0000__x0000__x0000__x0000_뚹ﾹ뚹ﾹ뚹ﾹ뚹ﾹ뚹ﾹ뚹ﾹ뚹ﾹ뚹ﾹ뚹ﾹ뚹ﾹ뚹ﾹ뚹ﾹ뚹ﾹ뚹ﾹ뚹ﾹ뚹ﾹ뚹ﾹ뚹ﾹ뚹ﾹ뚹ﾹ뚹ﾹ뚹ﾹ뚹ﾹ뚹ﾹ뚹ﾹ뚹ﾹ뚹ﾹ뚹ﾹ_x0000__x0000__x0000__x0000__x0000__x0000__x0000__x0000_뚹ﾹ뚹ﾹ뚹ﾹ뚹ﾹ뚹ﾹ뚹ﾹ뚹ﾹ뚹ﾹ뚹ﾹ뚹ﾹ뚹ﾹ뚹ﾹ뚹ﾹ뚹ﾹ뚹ﾹ뚹ﾹ뚹ﾹ뚹ﾹ뚹ﾹ뚹ﾹ뚹ﾹ뚹ﾹ뚹ﾹ뚹ﾹ_x0000__x0000__x0000__x0000_뚹ﾹ뚹ﾹ_x0000__x0000__x0000__x0000__x0000__x0000__x0000__x0000_뚹ﾹ뚹ﾹ뚹ﾹ뚹ﾹ뚹ﾹ뚹ﾹ뚹ﾹ뚹ﾹ￷￷￷￷￷￷￷￷￷￷￷￷뚹ﾹ뚹ﾹ뚹ﾹ뚹ﾹ_x0000__x0000__x0000__x0000_뚹ﾹ뚹ﾹ_x0000__x0000__x0000__x0000__x0000__x0000__x0000__x0000_ꎥ뚹ﾹ뚹ﾹ뚹ﾹ뚹ﾹ뚹ﾹ뚹ﾹ뚹ﾹ￷￷￷￷￷￷￷￷￷￷￷￷뚹ﾹ뚹ﾹ뚹ﾹ뚹ﾹ뚹ﾹ뚹ﾹ뚹ﾹꎥ_x0000__x0000__x0000__x0000__x0000__x0000__x0000__x0000_㌴䠴ꖨ뚹ﾹ뚹ﾹ뚹ﾹ뚹ﾹ뚹ﾹ뚹ﾹ￷￷낳ﾳ낳ﾳ낳ﾳ낳ﾳ낳ﾳ낳ﾳ낳ﾳ낳ﾳ￷￷뚹ﾹ뚹ﾹ뚹ﾹ뚹ﾹ뚹ﾹ뚹ﾹꖨ㌴䠴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낳ﾳ낳ﾳ낳ﾳ낳ﾳ낳ﾳ낳ﾳ낳ﾳ낳ﾳ￷￷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_x0000__x0000__x0000__x0000__x0000__x0000__x0000__x0000__x0000__x0000__x0000__x0000__x0000__x0000__x0000__x0000__x0000__x0000__x0000__x0000__x0000__x0000__x0000__x0000__x0000__x0000__x0000__x0000__x0000__x0000__x0000__x0000__x0000__x0000__x0000__x0000_뚹ﾹ뚹ﾹ뚹ﾹ뚹ﾹ뚹ﾹ뚹ﾹ뚹ﾹ뚹ﾹ뚹ﾹ뚹ﾹ뚹ﾹ뚹ﾹ뚹ﾹ뚹ﾹ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H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_x0000_ϰ_x0000_Ĉ_x0000_Ӭ_x0000_Ȅ_x0000_ú_x0000_ú_x0000__x0001__x0000__x0001__x0000__x0000__x0000__x0000__x0000_浬듥ᄀ耀鯠સ翿_x0000__x0000__x0000__x0000__x0000_╰眵Ȱ_x0000__x0000__x0000__x0000__x0000_ۤ_x0000__x0008__x0000_ߠ_x0000_Ą_x0000_ú_x0000_ú_x0000__x0001__x0000__x0001__x0000__x0000__x0000__x0000__x0000_洑듢猀老⟈સ翿_x0000__x0000__x0000__x0000__x0000__x0000__x0000__x0000__x0000__x0000__x0000__x0000__x0000_ú_x0000_ú_x0000__x0001__x0000__x0001__x0000_ӡ_x0000_ϱĉ౮_x0000__x0010__x0001__x0000__x0000__x0000_洚듯琀老儐ષ翿_x0000__x0000__x0000__x0000__x0000__x0000__x0000__x0000__x0000__x0000__x0000__x0000__x0000__x0000__x0000__x0000__x0000__x0000__x0000__x0000__x0000_ƨ瓑Ȱ_x0000_ᨸ_x0000_爠_x0006__x0001__x0000__x0000__x0000_洟듴甀老鯠સ翿_x0000__x0000__x0000__x0000__x0000_⑐眵Ȱ_x0000__x0000__x0000__x0000__x0000_Ӭ_x0000_Ĉ_x0000_ר_x0000_Ȅ_x0000_ú_x0000_ú_x0000__x0001__x0000__x0001__x0000__x0000__x0000__x0000__x0000_洀등瘀老⟈સ翿_x0000__x0000__x0000__x0000__x0000__x0000__x0000__x0000__x0000__x0000__x0000__x0000__x0000_ú_x0000_ú_x0000__x0001__x0000__x0001__x0000_Ӣ_x0000_ӭĉᨾ_x0000_鴘2_x0001__x0000__x0000__x0000_洅듾眀老⟈સ翿_x0000__x0000__x0000__x0000__x0000__x0000__x0000__x0000__x0000__x0000__x0000__x0000__x0000_ú_x0000_ú_x0000__x0001__x0000__x0001__x0000_׆_x0000_ǹԉj_x0000_斐_x0000__x0001__x0000__x0000__x0000_洎듻砀老鯠સ翿_x0000__x0000__x0000__x0000__x0000_╰眵Ȱ_x0000__x0000__x0000__x0000__x0000_ߠ_x0000__x0008__x0000_߼_x0000_Ą_x0000__x001A__x0000_ú_x0000__x0001__x0000__x0001__x0000__x0000__x0000__x0000__x0000_洳듀礀老鯠સ翿_x0000__x0000__x0000__x0000__x0000_ₐ眵Ȱ_x0000__x0000__x0000__x0000__x0000_˴_x0000_Ԉ_x0000_ϰ_x0000_؄_x0000_ú_x0000_ú_x0000__x0001__x0000__x0001__x0000__x0000__x0000__x0000__x0000_洴듍稀老鯠સ翿_x0000__x0000__x0000__x0000__x0000_╰眵Ȱ_x0000__x0000__x0000__x0000__x0000_ü_x0000__x0008__x0000_Ǹ_x0000_Ą_x0000_ú_x0000_ú_x0000__x0001__x0000__x0001__x0000__x0000__x0000__x0000__x0000_洹듊笀老⟈સ翿_x0000__x0000__x0000__x0000__x0000__x0000__x0000__x0000__x0000__x0000__x0000__x0000__x0000_ú_x0000_ú_x0000__x0001__x0000__x0001__x0000_ׇ_x0000_˵ԉू_x0000_ᾄ_x000D__x0001__x0000__x0000__x0000_洢듗簀老⟈સ翿_x0000__x0000__x0000__x0000__x0000__x0000__x0000__x0000__x0000__x0000__x0000__x0000__x0000_ú_x0000_ú_x0000__x0001__x0000__x0001__x0000_å_x0000_ϱ؉ᨾ_x0000_ម_x0019__x0001__x0000__x0000__x0000_洧드紀老鯠સ翿_x0000__x0000__x0000__x0000__x0000_⅐眵Ȱ_x0000__x0000__x0000__x0000__x0000__x0000__x0000__x0000__x0000__x0003__x0000__x0003__x0000__x0001__x0000__x0001__x0000__x0001__x0000_</t>
    </r>
    <r>
      <rPr>
        <b/>
        <sz val="10"/>
        <color rgb="FF000000"/>
        <rFont val="Arial"/>
        <family val="2"/>
      </rPr>
      <t/>
    </r>
  </si>
  <si>
    <t>Flujo de Fondos</t>
  </si>
  <si>
    <t>Del 1 de enero al 30 de septiembre de 2023</t>
  </si>
  <si>
    <t>(Cifras en Pesos)</t>
  </si>
  <si>
    <t>Estimado /
 Aprobado</t>
  </si>
  <si>
    <t>Recaudado / 
Pagado</t>
  </si>
  <si>
    <t>Rubros de Ingresos</t>
  </si>
  <si>
    <t xml:space="preserve">Participaciones, Aportaciones, Convenios, Incentivos Derivados de la Colaboración Fiscal y Fondos Distintos de Aportaciones </t>
  </si>
  <si>
    <t xml:space="preserve">Transferencias, Asignaciones, Subsidios y Subvenciones, y Pensiones y Jubilaciones </t>
  </si>
  <si>
    <t>Capítulos de Gasto</t>
  </si>
  <si>
    <t>Servicios Personales</t>
  </si>
  <si>
    <t>Materiales y Suministros</t>
  </si>
  <si>
    <t>Servicios Generales</t>
  </si>
  <si>
    <t>Transferencias, Asignaciones, Subsidios y Otras Ayudas</t>
  </si>
  <si>
    <t>Bienes Muebles, Inmuebles e Intangibles</t>
  </si>
  <si>
    <t>Inversión Pública</t>
  </si>
  <si>
    <t>Inversiones Financieras y Otras Provisiones</t>
  </si>
  <si>
    <t xml:space="preserve">Participaciones y Aportaciones </t>
  </si>
  <si>
    <t>Deuda Pública</t>
  </si>
  <si>
    <t>Total de las operaciones</t>
  </si>
  <si>
    <t>Bajo protesta de decir verdad, declaramos que los Estados Financieros y sus notas, son razonablemente correctos y son responsabilidad del emisor.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</si>
</sst>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1080A]#,##0.00;\(#,##0.00\)"/>
    <numFmt numFmtId="165" formatCode="[$-1080A]&quot;$&quot;#,##0.00"/>
    <numFmt numFmtId="166" formatCode="0_ ;\-0\ "/>
    <numFmt numFmtId="167" formatCode="[$-1080A]#,##0.00;\-#,##0.00"/>
  </numFmts>
  <fonts count="44" x14ac:knownFonts="1">
    <font>
      <sz val="11"/>
      <color rgb="FF000000"/>
      <name val="Calibri"/>
      <family val="2"/>
      <scheme val="minor"/>
    </font>
    <font>
      <sz val="11"/>
      <color theme="1"/>
      <name val="Calibri"/>
      <family val="2"/>
      <scheme val="minor"/>
    </font>
    <font>
      <sz val="11"/>
      <name val="Calibri"/>
      <family val="2"/>
    </font>
    <font>
      <b/>
      <sz val="10"/>
      <color rgb="FFFFFFFF"/>
      <name val="Quatro Slab"/>
      <family val="3"/>
    </font>
    <font>
      <sz val="9"/>
      <color rgb="FF000000"/>
      <name val="Averta"/>
      <family val="3"/>
    </font>
    <font>
      <sz val="9"/>
      <name val="Averta"/>
      <family val="3"/>
    </font>
    <font>
      <b/>
      <sz val="9"/>
      <color rgb="FF000000"/>
      <name val="Averta"/>
      <family val="3"/>
    </font>
    <font>
      <sz val="8"/>
      <color rgb="FF000000"/>
      <name val="Averta"/>
      <family val="3"/>
    </font>
    <font>
      <sz val="8"/>
      <name val="Averta"/>
      <family val="3"/>
    </font>
    <font>
      <b/>
      <sz val="11"/>
      <color rgb="FF000000"/>
      <name val="Arial"/>
      <family val="2"/>
    </font>
    <font>
      <sz val="11"/>
      <color rgb="FF000000"/>
      <name val="Calibri"/>
      <family val="2"/>
      <scheme val="minor"/>
    </font>
    <font>
      <sz val="11"/>
      <color theme="1"/>
      <name val="Calibri"/>
      <family val="2"/>
    </font>
    <font>
      <sz val="7"/>
      <name val="Averta"/>
      <family val="3"/>
    </font>
    <font>
      <sz val="7"/>
      <color rgb="FF000000"/>
      <name val="Averta"/>
      <family val="3"/>
    </font>
    <font>
      <b/>
      <sz val="7"/>
      <color rgb="FF000000"/>
      <name val="Averta"/>
      <family val="3"/>
    </font>
    <font>
      <sz val="7"/>
      <color theme="1"/>
      <name val="Averta"/>
      <family val="3"/>
    </font>
    <font>
      <b/>
      <sz val="8"/>
      <color rgb="FFFFFFFF"/>
      <name val="Quatro Slab"/>
      <family val="3"/>
    </font>
    <font>
      <b/>
      <sz val="9"/>
      <color rgb="FF000000"/>
      <name val="Arial"/>
      <family val="2"/>
    </font>
    <font>
      <sz val="9"/>
      <color rgb="FF000000"/>
      <name val="Quatro Slab"/>
      <family val="3"/>
    </font>
    <font>
      <b/>
      <sz val="9"/>
      <color rgb="FF000000"/>
      <name val="Quatro Slab"/>
      <family val="3"/>
    </font>
    <font>
      <sz val="11"/>
      <name val="Quatro Slab"/>
      <family val="3"/>
    </font>
    <font>
      <sz val="10"/>
      <color theme="1"/>
      <name val="Averta"/>
      <family val="3"/>
    </font>
    <font>
      <sz val="10"/>
      <name val="Averta"/>
      <family val="3"/>
    </font>
    <font>
      <b/>
      <sz val="10"/>
      <color rgb="FF000000"/>
      <name val="Averta"/>
      <family val="3"/>
    </font>
    <font>
      <sz val="10"/>
      <color rgb="FF000000"/>
      <name val="Averta"/>
      <family val="3"/>
    </font>
    <font>
      <b/>
      <sz val="10"/>
      <color theme="1"/>
      <name val="Averta"/>
      <family val="3"/>
    </font>
    <font>
      <b/>
      <sz val="10"/>
      <color theme="0"/>
      <name val="Quatro Slab"/>
      <family val="3"/>
    </font>
    <font>
      <sz val="10"/>
      <name val="Calibri"/>
      <family val="2"/>
    </font>
    <font>
      <sz val="11"/>
      <color theme="1"/>
      <name val="Averta"/>
      <family val="3"/>
    </font>
    <font>
      <b/>
      <sz val="11"/>
      <color theme="1"/>
      <name val="Averta"/>
      <family val="3"/>
    </font>
    <font>
      <sz val="9"/>
      <name val="Calibri"/>
      <family val="2"/>
    </font>
    <font>
      <b/>
      <sz val="10"/>
      <name val="Quatro Slab"/>
      <family val="3"/>
    </font>
    <font>
      <b/>
      <sz val="11"/>
      <color rgb="FFFFFFFF"/>
      <name val="Quatro Slab"/>
      <family val="3"/>
    </font>
    <font>
      <b/>
      <sz val="10"/>
      <color rgb="FF000000"/>
      <name val="Arial"/>
      <family val="2"/>
    </font>
    <font>
      <b/>
      <sz val="12"/>
      <color rgb="FF000000"/>
      <name val="Arial"/>
      <family val="2"/>
    </font>
    <font>
      <b/>
      <sz val="11"/>
      <color rgb="FFFFFFFF"/>
      <name val="Arial"/>
      <family val="2"/>
    </font>
    <font>
      <sz val="11"/>
      <color rgb="FF000000"/>
      <name val="Arial"/>
      <family val="2"/>
    </font>
    <font>
      <sz val="8"/>
      <color theme="1"/>
      <name val="Quatro Slab"/>
      <family val="3"/>
    </font>
    <font>
      <sz val="8"/>
      <color theme="1"/>
      <name val="Arial"/>
      <family val="2"/>
    </font>
    <font>
      <b/>
      <sz val="9"/>
      <name val="Quatro Slab"/>
      <family val="3"/>
    </font>
    <font>
      <b/>
      <sz val="9"/>
      <color theme="0"/>
      <name val="Quatro Slab"/>
      <family val="3"/>
    </font>
    <font>
      <b/>
      <sz val="9"/>
      <name val="Averta"/>
      <family val="3"/>
    </font>
    <font>
      <sz val="9"/>
      <color theme="1"/>
      <name val="Averta"/>
      <family val="3"/>
    </font>
    <font>
      <sz val="8"/>
      <color theme="1"/>
      <name val="Averta"/>
      <family val="3"/>
    </font>
  </fonts>
  <fills count="8">
    <fill>
      <patternFill patternType="none"/>
    </fill>
    <fill>
      <patternFill patternType="gray125"/>
    </fill>
    <fill>
      <patternFill patternType="solid">
        <fgColor rgb="FF9F2241"/>
        <bgColor rgb="FF235B4E"/>
      </patternFill>
    </fill>
    <fill>
      <patternFill patternType="solid">
        <fgColor rgb="FFF5F5F5"/>
        <bgColor rgb="FFF5F5F5"/>
      </patternFill>
    </fill>
    <fill>
      <patternFill patternType="solid">
        <fgColor rgb="FFFFFFFF"/>
        <bgColor rgb="FFFFFFFF"/>
      </patternFill>
    </fill>
    <fill>
      <patternFill patternType="solid">
        <fgColor rgb="FF9F2241"/>
        <bgColor indexed="64"/>
      </patternFill>
    </fill>
    <fill>
      <patternFill patternType="solid">
        <fgColor rgb="FFD3D3D3"/>
        <bgColor rgb="FFD3D3D3"/>
      </patternFill>
    </fill>
    <fill>
      <patternFill patternType="solid">
        <fgColor theme="0"/>
        <bgColor indexed="64"/>
      </patternFill>
    </fill>
  </fills>
  <borders count="51">
    <border>
      <left/>
      <right/>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indexed="64"/>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rgb="FF000000"/>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rgb="FF000000"/>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right style="thin">
        <color rgb="FF000000"/>
      </right>
      <top style="thin">
        <color indexed="64"/>
      </top>
      <bottom style="thin">
        <color indexed="64"/>
      </bottom>
      <diagonal/>
    </border>
    <border>
      <left/>
      <right style="thin">
        <color rgb="FF000000"/>
      </right>
      <top style="thin">
        <color rgb="FF000000"/>
      </top>
      <bottom style="thin">
        <color indexed="64"/>
      </bottom>
      <diagonal/>
    </border>
  </borders>
  <cellStyleXfs count="5">
    <xf numFmtId="0" fontId="0" fillId="0" borderId="0"/>
    <xf numFmtId="43" fontId="10" fillId="0" borderId="0" applyFont="0" applyFill="0" applyBorder="0" applyAlignment="0" applyProtection="0"/>
    <xf numFmtId="0" fontId="1" fillId="0" borderId="0"/>
    <xf numFmtId="43" fontId="1" fillId="0" borderId="0" applyFont="0" applyFill="0" applyBorder="0" applyAlignment="0" applyProtection="0"/>
    <xf numFmtId="0" fontId="1" fillId="0" borderId="0"/>
  </cellStyleXfs>
  <cellXfs count="277">
    <xf numFmtId="0" fontId="2" fillId="0" borderId="0" xfId="0" applyFont="1" applyFill="1" applyBorder="1"/>
    <xf numFmtId="0" fontId="2" fillId="0" borderId="0" xfId="0" applyFont="1" applyFill="1" applyBorder="1"/>
    <xf numFmtId="0" fontId="2" fillId="0" borderId="0" xfId="0" applyFont="1" applyFill="1" applyBorder="1"/>
    <xf numFmtId="0" fontId="3" fillId="2" borderId="16" xfId="0" applyNumberFormat="1" applyFont="1" applyFill="1" applyBorder="1" applyAlignment="1">
      <alignment horizontal="center" vertical="center" wrapText="1" readingOrder="1"/>
    </xf>
    <xf numFmtId="0" fontId="3" fillId="2" borderId="3" xfId="0" applyNumberFormat="1" applyFont="1" applyFill="1" applyBorder="1" applyAlignment="1">
      <alignment horizontal="center" vertical="center" wrapText="1" readingOrder="1"/>
    </xf>
    <xf numFmtId="0" fontId="3" fillId="2" borderId="1" xfId="0" applyNumberFormat="1" applyFont="1" applyFill="1" applyBorder="1" applyAlignment="1">
      <alignment horizontal="center" vertical="center" wrapText="1" readingOrder="1"/>
    </xf>
    <xf numFmtId="0" fontId="3" fillId="2" borderId="8" xfId="0" applyNumberFormat="1" applyFont="1" applyFill="1" applyBorder="1" applyAlignment="1">
      <alignment horizontal="center" vertical="center" wrapText="1" readingOrder="1"/>
    </xf>
    <xf numFmtId="164" fontId="4" fillId="0" borderId="6" xfId="0" applyNumberFormat="1" applyFont="1" applyFill="1" applyBorder="1" applyAlignment="1">
      <alignment horizontal="right" vertical="center" wrapText="1" readingOrder="1"/>
    </xf>
    <xf numFmtId="164" fontId="4" fillId="0" borderId="6" xfId="0" applyNumberFormat="1" applyFont="1" applyFill="1" applyBorder="1" applyAlignment="1">
      <alignment horizontal="right" vertical="center" wrapText="1" readingOrder="1"/>
    </xf>
    <xf numFmtId="164" fontId="4" fillId="0" borderId="3" xfId="0" applyNumberFormat="1" applyFont="1" applyFill="1" applyBorder="1" applyAlignment="1">
      <alignment horizontal="right" vertical="center" wrapText="1" readingOrder="1"/>
    </xf>
    <xf numFmtId="164" fontId="4" fillId="0" borderId="3" xfId="0" applyNumberFormat="1" applyFont="1" applyFill="1" applyBorder="1" applyAlignment="1">
      <alignment horizontal="right" vertical="center" wrapText="1" readingOrder="1"/>
    </xf>
    <xf numFmtId="0" fontId="2" fillId="0" borderId="0" xfId="0" applyFont="1" applyFill="1" applyBorder="1" applyAlignment="1"/>
    <xf numFmtId="0" fontId="2" fillId="0" borderId="0" xfId="0" applyFont="1" applyFill="1" applyBorder="1"/>
    <xf numFmtId="0" fontId="3" fillId="2" borderId="11" xfId="0" applyNumberFormat="1" applyFont="1" applyFill="1" applyBorder="1" applyAlignment="1">
      <alignment horizontal="center" vertical="center" wrapText="1" readingOrder="1"/>
    </xf>
    <xf numFmtId="0" fontId="3" fillId="2" borderId="12" xfId="0" applyNumberFormat="1" applyFont="1" applyFill="1" applyBorder="1" applyAlignment="1">
      <alignment horizontal="center" vertical="center" wrapText="1" readingOrder="1"/>
    </xf>
    <xf numFmtId="0" fontId="3" fillId="2" borderId="13" xfId="0" applyNumberFormat="1" applyFont="1" applyFill="1" applyBorder="1" applyAlignment="1">
      <alignment horizontal="center" vertical="center" wrapText="1" readingOrder="1"/>
    </xf>
    <xf numFmtId="0" fontId="3" fillId="2" borderId="14" xfId="0" applyNumberFormat="1" applyFont="1" applyFill="1" applyBorder="1" applyAlignment="1">
      <alignment horizontal="center" vertical="center" wrapText="1" readingOrder="1"/>
    </xf>
    <xf numFmtId="0" fontId="3" fillId="2" borderId="0" xfId="0" applyNumberFormat="1" applyFont="1" applyFill="1" applyBorder="1" applyAlignment="1">
      <alignment horizontal="center" vertical="center" wrapText="1" readingOrder="1"/>
    </xf>
    <xf numFmtId="0" fontId="3" fillId="2" borderId="7" xfId="0" applyNumberFormat="1" applyFont="1" applyFill="1" applyBorder="1" applyAlignment="1">
      <alignment horizontal="center" vertical="center" wrapText="1" readingOrder="1"/>
    </xf>
    <xf numFmtId="0" fontId="3" fillId="2" borderId="15" xfId="0" applyNumberFormat="1" applyFont="1" applyFill="1" applyBorder="1" applyAlignment="1">
      <alignment horizontal="center" vertical="center" wrapText="1" readingOrder="1"/>
    </xf>
    <xf numFmtId="0" fontId="3" fillId="2" borderId="16" xfId="0" applyNumberFormat="1" applyFont="1" applyFill="1" applyBorder="1" applyAlignment="1">
      <alignment horizontal="center" vertical="center" wrapText="1" readingOrder="1"/>
    </xf>
    <xf numFmtId="0" fontId="3" fillId="2" borderId="17" xfId="0" applyNumberFormat="1" applyFont="1" applyFill="1" applyBorder="1" applyAlignment="1">
      <alignment horizontal="center" vertical="center" wrapText="1" readingOrder="1"/>
    </xf>
    <xf numFmtId="0" fontId="3" fillId="2" borderId="18" xfId="0" applyNumberFormat="1" applyFont="1" applyFill="1" applyBorder="1" applyAlignment="1">
      <alignment horizontal="center" vertical="center" wrapText="1" readingOrder="1"/>
    </xf>
    <xf numFmtId="0" fontId="3" fillId="2" borderId="19" xfId="0" applyNumberFormat="1" applyFont="1" applyFill="1" applyBorder="1" applyAlignment="1">
      <alignment horizontal="center" vertical="center" wrapText="1" readingOrder="1"/>
    </xf>
    <xf numFmtId="0" fontId="3" fillId="2" borderId="20" xfId="0" applyNumberFormat="1" applyFont="1" applyFill="1" applyBorder="1" applyAlignment="1">
      <alignment horizontal="center" vertical="center" wrapText="1" readingOrder="1"/>
    </xf>
    <xf numFmtId="0" fontId="3" fillId="2" borderId="2" xfId="0" applyNumberFormat="1" applyFont="1" applyFill="1" applyBorder="1" applyAlignment="1">
      <alignment horizontal="center" vertical="center" wrapText="1" readingOrder="1"/>
    </xf>
    <xf numFmtId="0" fontId="3" fillId="2" borderId="8" xfId="0" applyNumberFormat="1" applyFont="1" applyFill="1" applyBorder="1" applyAlignment="1">
      <alignment horizontal="center" vertical="center" wrapText="1" readingOrder="1"/>
    </xf>
    <xf numFmtId="0" fontId="3" fillId="2" borderId="9" xfId="0" applyNumberFormat="1" applyFont="1" applyFill="1" applyBorder="1" applyAlignment="1">
      <alignment horizontal="center" vertical="center" wrapText="1" readingOrder="1"/>
    </xf>
    <xf numFmtId="0" fontId="3" fillId="2" borderId="1" xfId="0" applyNumberFormat="1" applyFont="1" applyFill="1" applyBorder="1" applyAlignment="1">
      <alignment horizontal="center" vertical="center" wrapText="1" readingOrder="1"/>
    </xf>
    <xf numFmtId="0" fontId="3" fillId="2" borderId="4" xfId="0" applyNumberFormat="1" applyFont="1" applyFill="1" applyBorder="1" applyAlignment="1">
      <alignment horizontal="center" vertical="center" wrapText="1" readingOrder="1"/>
    </xf>
    <xf numFmtId="0" fontId="3" fillId="2" borderId="5" xfId="0" applyNumberFormat="1" applyFont="1" applyFill="1" applyBorder="1" applyAlignment="1">
      <alignment horizontal="center" vertical="center" wrapText="1" readingOrder="1"/>
    </xf>
    <xf numFmtId="0" fontId="9" fillId="0" borderId="0" xfId="0" applyNumberFormat="1" applyFont="1" applyFill="1" applyBorder="1" applyAlignment="1">
      <alignment horizontal="center" vertical="center" wrapText="1" readingOrder="1"/>
    </xf>
    <xf numFmtId="0" fontId="4" fillId="0" borderId="6" xfId="0" applyNumberFormat="1" applyFont="1" applyFill="1" applyBorder="1" applyAlignment="1">
      <alignment vertical="center" wrapText="1" readingOrder="1"/>
    </xf>
    <xf numFmtId="0" fontId="5" fillId="0" borderId="0" xfId="0" applyFont="1" applyFill="1" applyBorder="1"/>
    <xf numFmtId="164" fontId="4" fillId="0" borderId="6" xfId="0" applyNumberFormat="1" applyFont="1" applyFill="1" applyBorder="1" applyAlignment="1">
      <alignment horizontal="right" vertical="center" wrapText="1" readingOrder="1"/>
    </xf>
    <xf numFmtId="164" fontId="4" fillId="0" borderId="10" xfId="0" applyNumberFormat="1" applyFont="1" applyFill="1" applyBorder="1" applyAlignment="1">
      <alignment horizontal="right" vertical="center" wrapText="1" readingOrder="1"/>
    </xf>
    <xf numFmtId="0" fontId="5" fillId="0" borderId="7" xfId="0" applyNumberFormat="1" applyFont="1" applyFill="1" applyBorder="1" applyAlignment="1">
      <alignment vertical="top" wrapText="1"/>
    </xf>
    <xf numFmtId="0" fontId="6" fillId="0" borderId="3" xfId="0" applyNumberFormat="1" applyFont="1" applyFill="1" applyBorder="1" applyAlignment="1">
      <alignment horizontal="center" vertical="center" wrapText="1" readingOrder="1"/>
    </xf>
    <xf numFmtId="0" fontId="5" fillId="0" borderId="4" xfId="0" applyNumberFormat="1" applyFont="1" applyFill="1" applyBorder="1" applyAlignment="1">
      <alignment vertical="top" wrapText="1"/>
    </xf>
    <xf numFmtId="0" fontId="5" fillId="0" borderId="5" xfId="0" applyNumberFormat="1" applyFont="1" applyFill="1" applyBorder="1" applyAlignment="1">
      <alignment vertical="top" wrapText="1"/>
    </xf>
    <xf numFmtId="164" fontId="4" fillId="0" borderId="3" xfId="0" applyNumberFormat="1" applyFont="1" applyFill="1" applyBorder="1" applyAlignment="1">
      <alignment horizontal="right" vertical="center" wrapText="1" readingOrder="1"/>
    </xf>
    <xf numFmtId="0" fontId="7" fillId="0" borderId="0" xfId="0" applyNumberFormat="1" applyFont="1" applyFill="1" applyBorder="1" applyAlignment="1">
      <alignment vertical="top" wrapText="1" readingOrder="1"/>
    </xf>
    <xf numFmtId="0" fontId="8" fillId="0" borderId="0" xfId="0" applyFont="1" applyFill="1" applyBorder="1"/>
    <xf numFmtId="0" fontId="12" fillId="0" borderId="0" xfId="0" applyFont="1" applyFill="1" applyBorder="1"/>
    <xf numFmtId="0" fontId="13" fillId="0" borderId="0" xfId="0" applyNumberFormat="1" applyFont="1" applyFill="1" applyBorder="1" applyAlignment="1">
      <alignment vertical="top" wrapText="1" readingOrder="1"/>
    </xf>
    <xf numFmtId="164" fontId="13" fillId="0" borderId="3" xfId="0" applyNumberFormat="1" applyFont="1" applyFill="1" applyBorder="1" applyAlignment="1">
      <alignment horizontal="right" vertical="center" wrapText="1" readingOrder="1"/>
    </xf>
    <xf numFmtId="0" fontId="12" fillId="0" borderId="5" xfId="0" applyNumberFormat="1" applyFont="1" applyFill="1" applyBorder="1" applyAlignment="1">
      <alignment vertical="top" wrapText="1"/>
    </xf>
    <xf numFmtId="164" fontId="13" fillId="0" borderId="3" xfId="0" applyNumberFormat="1" applyFont="1" applyFill="1" applyBorder="1" applyAlignment="1">
      <alignment horizontal="right" vertical="center" wrapText="1" readingOrder="1"/>
    </xf>
    <xf numFmtId="0" fontId="12" fillId="0" borderId="4" xfId="0" applyNumberFormat="1" applyFont="1" applyFill="1" applyBorder="1" applyAlignment="1">
      <alignment vertical="top" wrapText="1"/>
    </xf>
    <xf numFmtId="0" fontId="14" fillId="0" borderId="3" xfId="0" applyNumberFormat="1" applyFont="1" applyFill="1" applyBorder="1" applyAlignment="1">
      <alignment horizontal="center" vertical="center" wrapText="1" readingOrder="1"/>
    </xf>
    <xf numFmtId="164" fontId="13" fillId="3" borderId="10" xfId="0" applyNumberFormat="1" applyFont="1" applyFill="1" applyBorder="1" applyAlignment="1">
      <alignment horizontal="right" vertical="center" wrapText="1" readingOrder="1"/>
    </xf>
    <xf numFmtId="164" fontId="13" fillId="3" borderId="6" xfId="0" applyNumberFormat="1" applyFont="1" applyFill="1" applyBorder="1" applyAlignment="1">
      <alignment horizontal="right" vertical="center" wrapText="1" readingOrder="1"/>
    </xf>
    <xf numFmtId="164" fontId="13" fillId="3" borderId="6" xfId="0" applyNumberFormat="1" applyFont="1" applyFill="1" applyBorder="1" applyAlignment="1">
      <alignment horizontal="right" vertical="center" wrapText="1" readingOrder="1"/>
    </xf>
    <xf numFmtId="0" fontId="12" fillId="3" borderId="6" xfId="0" applyNumberFormat="1" applyFont="1" applyFill="1" applyBorder="1" applyAlignment="1">
      <alignment vertical="center" wrapText="1" readingOrder="1"/>
    </xf>
    <xf numFmtId="164" fontId="13" fillId="4" borderId="10" xfId="0" applyNumberFormat="1" applyFont="1" applyFill="1" applyBorder="1" applyAlignment="1">
      <alignment horizontal="right" vertical="center" wrapText="1" readingOrder="1"/>
    </xf>
    <xf numFmtId="164" fontId="13" fillId="4" borderId="6" xfId="0" applyNumberFormat="1" applyFont="1" applyFill="1" applyBorder="1" applyAlignment="1">
      <alignment horizontal="right" vertical="center" wrapText="1" readingOrder="1"/>
    </xf>
    <xf numFmtId="164" fontId="13" fillId="4" borderId="6" xfId="0" applyNumberFormat="1" applyFont="1" applyFill="1" applyBorder="1" applyAlignment="1">
      <alignment horizontal="right" vertical="center" wrapText="1" readingOrder="1"/>
    </xf>
    <xf numFmtId="0" fontId="12" fillId="4" borderId="6" xfId="0" applyNumberFormat="1" applyFont="1" applyFill="1" applyBorder="1" applyAlignment="1">
      <alignment vertical="center" wrapText="1" readingOrder="1"/>
    </xf>
    <xf numFmtId="0" fontId="16" fillId="2" borderId="3" xfId="0" applyNumberFormat="1" applyFont="1" applyFill="1" applyBorder="1" applyAlignment="1">
      <alignment horizontal="center" vertical="center" wrapText="1" readingOrder="1"/>
    </xf>
    <xf numFmtId="0" fontId="16" fillId="2" borderId="5" xfId="0" applyNumberFormat="1" applyFont="1" applyFill="1" applyBorder="1" applyAlignment="1">
      <alignment horizontal="center" vertical="center" wrapText="1" readingOrder="1"/>
    </xf>
    <xf numFmtId="0" fontId="16" fillId="2" borderId="1" xfId="0" applyNumberFormat="1" applyFont="1" applyFill="1" applyBorder="1" applyAlignment="1">
      <alignment horizontal="center" vertical="center" wrapText="1" readingOrder="1"/>
    </xf>
    <xf numFmtId="0" fontId="16" fillId="2" borderId="17" xfId="0" applyNumberFormat="1" applyFont="1" applyFill="1" applyBorder="1" applyAlignment="1">
      <alignment horizontal="center" vertical="center" wrapText="1" readingOrder="1"/>
    </xf>
    <xf numFmtId="0" fontId="16" fillId="2" borderId="16" xfId="0" applyNumberFormat="1" applyFont="1" applyFill="1" applyBorder="1" applyAlignment="1">
      <alignment horizontal="center" vertical="center" wrapText="1" readingOrder="1"/>
    </xf>
    <xf numFmtId="0" fontId="16" fillId="2" borderId="15" xfId="0" applyNumberFormat="1" applyFont="1" applyFill="1" applyBorder="1" applyAlignment="1">
      <alignment horizontal="center" vertical="center" wrapText="1" readingOrder="1"/>
    </xf>
    <xf numFmtId="0" fontId="16" fillId="2" borderId="8" xfId="0" applyNumberFormat="1" applyFont="1" applyFill="1" applyBorder="1" applyAlignment="1">
      <alignment horizontal="center" vertical="center" wrapText="1" readingOrder="1"/>
    </xf>
    <xf numFmtId="0" fontId="16" fillId="2" borderId="7" xfId="0" applyNumberFormat="1" applyFont="1" applyFill="1" applyBorder="1" applyAlignment="1">
      <alignment horizontal="center" vertical="center" wrapText="1" readingOrder="1"/>
    </xf>
    <xf numFmtId="0" fontId="16" fillId="2" borderId="0" xfId="0" applyNumberFormat="1" applyFont="1" applyFill="1" applyBorder="1" applyAlignment="1">
      <alignment horizontal="center" vertical="center" wrapText="1" readingOrder="1"/>
    </xf>
    <xf numFmtId="0" fontId="16" fillId="2" borderId="14" xfId="0" applyNumberFormat="1" applyFont="1" applyFill="1" applyBorder="1" applyAlignment="1">
      <alignment horizontal="center" vertical="center" wrapText="1" readingOrder="1"/>
    </xf>
    <xf numFmtId="0" fontId="16" fillId="2" borderId="20" xfId="0" applyNumberFormat="1" applyFont="1" applyFill="1" applyBorder="1" applyAlignment="1">
      <alignment horizontal="center" vertical="center" wrapText="1" readingOrder="1"/>
    </xf>
    <xf numFmtId="0" fontId="16" fillId="2" borderId="12" xfId="0" applyNumberFormat="1" applyFont="1" applyFill="1" applyBorder="1" applyAlignment="1">
      <alignment horizontal="center" vertical="center" wrapText="1" readingOrder="1"/>
    </xf>
    <xf numFmtId="0" fontId="16" fillId="2" borderId="12" xfId="0" applyNumberFormat="1" applyFont="1" applyFill="1" applyBorder="1" applyAlignment="1">
      <alignment horizontal="center" vertical="center" wrapText="1" readingOrder="1"/>
    </xf>
    <xf numFmtId="0" fontId="16" fillId="2" borderId="13" xfId="0" applyNumberFormat="1" applyFont="1" applyFill="1" applyBorder="1" applyAlignment="1">
      <alignment horizontal="center" vertical="center" wrapText="1" readingOrder="1"/>
    </xf>
    <xf numFmtId="0" fontId="16" fillId="2" borderId="11" xfId="0" applyNumberFormat="1" applyFont="1" applyFill="1" applyBorder="1" applyAlignment="1">
      <alignment horizontal="center" vertical="center" wrapText="1" readingOrder="1"/>
    </xf>
    <xf numFmtId="0" fontId="17" fillId="0" borderId="0" xfId="0" applyNumberFormat="1" applyFont="1" applyFill="1" applyBorder="1" applyAlignment="1">
      <alignment horizontal="center" vertical="center" wrapText="1" readingOrder="1"/>
    </xf>
    <xf numFmtId="0" fontId="2" fillId="0" borderId="21" xfId="0" applyFont="1" applyFill="1" applyBorder="1" applyAlignment="1"/>
    <xf numFmtId="0" fontId="2" fillId="0" borderId="16" xfId="0" applyFont="1" applyFill="1" applyBorder="1" applyAlignment="1"/>
    <xf numFmtId="0" fontId="2" fillId="0" borderId="15" xfId="0" applyFont="1" applyFill="1" applyBorder="1" applyAlignment="1"/>
    <xf numFmtId="0" fontId="2" fillId="0" borderId="22" xfId="0" applyFont="1" applyFill="1" applyBorder="1" applyAlignment="1"/>
    <xf numFmtId="0" fontId="2" fillId="0" borderId="14" xfId="0" applyFont="1" applyFill="1" applyBorder="1" applyAlignment="1"/>
    <xf numFmtId="0" fontId="18" fillId="0" borderId="22" xfId="0" applyFont="1" applyBorder="1" applyAlignment="1">
      <alignment horizontal="center" vertical="center" wrapText="1" readingOrder="1"/>
    </xf>
    <xf numFmtId="0" fontId="18" fillId="0" borderId="0" xfId="0" applyFont="1" applyBorder="1" applyAlignment="1">
      <alignment horizontal="center" vertical="center" wrapText="1" readingOrder="1"/>
    </xf>
    <xf numFmtId="0" fontId="18" fillId="0" borderId="14" xfId="0" applyFont="1" applyBorder="1" applyAlignment="1">
      <alignment horizontal="center" vertical="center" wrapText="1"/>
    </xf>
    <xf numFmtId="0" fontId="19" fillId="0" borderId="22" xfId="0" applyFont="1" applyBorder="1" applyAlignment="1">
      <alignment horizontal="center" vertical="center" wrapText="1" readingOrder="1"/>
    </xf>
    <xf numFmtId="0" fontId="19" fillId="0" borderId="0" xfId="0" applyFont="1" applyBorder="1" applyAlignment="1">
      <alignment horizontal="center" vertical="center" wrapText="1" readingOrder="1"/>
    </xf>
    <xf numFmtId="0" fontId="19" fillId="0" borderId="14" xfId="0" applyFont="1" applyBorder="1" applyAlignment="1">
      <alignment horizontal="center" vertical="center" wrapText="1"/>
    </xf>
    <xf numFmtId="0" fontId="20" fillId="0" borderId="22" xfId="0" applyFont="1" applyFill="1" applyBorder="1" applyAlignment="1">
      <alignment horizontal="center" vertical="center"/>
    </xf>
    <xf numFmtId="0" fontId="20" fillId="0" borderId="0" xfId="0" applyFont="1" applyFill="1" applyBorder="1" applyAlignment="1">
      <alignment horizontal="center" vertical="center"/>
    </xf>
    <xf numFmtId="0" fontId="20" fillId="0" borderId="14" xfId="0" applyFont="1" applyFill="1" applyBorder="1" applyAlignment="1">
      <alignment horizontal="center" vertical="center"/>
    </xf>
    <xf numFmtId="0" fontId="20" fillId="0" borderId="22" xfId="0" applyFont="1" applyFill="1" applyBorder="1" applyAlignment="1"/>
    <xf numFmtId="0" fontId="20" fillId="0" borderId="0" xfId="0" applyFont="1" applyFill="1" applyBorder="1" applyAlignment="1"/>
    <xf numFmtId="0" fontId="20" fillId="0" borderId="14" xfId="0" applyFont="1" applyFill="1" applyBorder="1" applyAlignment="1"/>
    <xf numFmtId="0" fontId="20" fillId="0" borderId="22" xfId="0" applyFont="1" applyFill="1" applyBorder="1"/>
    <xf numFmtId="0" fontId="20" fillId="0" borderId="0" xfId="0" applyFont="1" applyFill="1" applyBorder="1"/>
    <xf numFmtId="0" fontId="20" fillId="0" borderId="14" xfId="0" applyFont="1" applyFill="1" applyBorder="1"/>
    <xf numFmtId="0" fontId="2" fillId="0" borderId="22" xfId="0" applyFont="1" applyFill="1" applyBorder="1"/>
    <xf numFmtId="0" fontId="2" fillId="0" borderId="14" xfId="0" applyFont="1" applyFill="1" applyBorder="1"/>
    <xf numFmtId="43" fontId="2" fillId="0" borderId="0" xfId="0" applyNumberFormat="1" applyFont="1" applyFill="1" applyBorder="1"/>
    <xf numFmtId="39" fontId="21" fillId="0" borderId="23" xfId="1" applyNumberFormat="1" applyFont="1" applyFill="1" applyBorder="1" applyAlignment="1">
      <alignment horizontal="right" vertical="top" wrapText="1" readingOrder="1"/>
    </xf>
    <xf numFmtId="43" fontId="22" fillId="0" borderId="4" xfId="1" applyFont="1" applyFill="1" applyBorder="1" applyAlignment="1">
      <alignment horizontal="center" vertical="center" wrapText="1"/>
    </xf>
    <xf numFmtId="43" fontId="23" fillId="0" borderId="5" xfId="1" applyFont="1" applyFill="1" applyBorder="1" applyAlignment="1">
      <alignment horizontal="center" vertical="center" wrapText="1" readingOrder="1"/>
    </xf>
    <xf numFmtId="43" fontId="23" fillId="0" borderId="24" xfId="1" applyFont="1" applyFill="1" applyBorder="1" applyAlignment="1">
      <alignment horizontal="right" vertical="top" wrapText="1" readingOrder="1"/>
    </xf>
    <xf numFmtId="43" fontId="23" fillId="0" borderId="2" xfId="1" applyFont="1" applyFill="1" applyBorder="1" applyAlignment="1">
      <alignment horizontal="right" vertical="top" wrapText="1" readingOrder="1"/>
    </xf>
    <xf numFmtId="0" fontId="24" fillId="0" borderId="25" xfId="0" applyNumberFormat="1" applyFont="1" applyFill="1" applyBorder="1" applyAlignment="1">
      <alignment horizontal="center" vertical="top" wrapText="1" readingOrder="1"/>
    </xf>
    <xf numFmtId="39" fontId="25" fillId="0" borderId="23" xfId="1" applyNumberFormat="1" applyFont="1" applyFill="1" applyBorder="1" applyAlignment="1">
      <alignment horizontal="right" vertical="top" wrapText="1" readingOrder="1"/>
    </xf>
    <xf numFmtId="43" fontId="23" fillId="0" borderId="1" xfId="1" applyFont="1" applyFill="1" applyBorder="1" applyAlignment="1">
      <alignment horizontal="right" vertical="top" wrapText="1" readingOrder="1"/>
    </xf>
    <xf numFmtId="43" fontId="23" fillId="0" borderId="5" xfId="1" applyFont="1" applyFill="1" applyBorder="1" applyAlignment="1">
      <alignment horizontal="right" vertical="top" wrapText="1" readingOrder="1"/>
    </xf>
    <xf numFmtId="43" fontId="23" fillId="0" borderId="26" xfId="1" applyFont="1" applyFill="1" applyBorder="1" applyAlignment="1">
      <alignment horizontal="right" vertical="top" wrapText="1" readingOrder="1"/>
    </xf>
    <xf numFmtId="0" fontId="24" fillId="0" borderId="27" xfId="0" applyNumberFormat="1" applyFont="1" applyFill="1" applyBorder="1" applyAlignment="1">
      <alignment horizontal="center" vertical="top" wrapText="1" readingOrder="1"/>
    </xf>
    <xf numFmtId="39" fontId="21" fillId="0" borderId="28" xfId="1" applyNumberFormat="1" applyFont="1" applyFill="1" applyBorder="1" applyAlignment="1">
      <alignment horizontal="right" vertical="top" wrapText="1" readingOrder="1"/>
    </xf>
    <xf numFmtId="39" fontId="21" fillId="0" borderId="29" xfId="1" applyNumberFormat="1" applyFont="1" applyFill="1" applyBorder="1" applyAlignment="1">
      <alignment horizontal="right" vertical="top" wrapText="1" readingOrder="1"/>
    </xf>
    <xf numFmtId="39" fontId="21" fillId="0" borderId="30" xfId="1" applyNumberFormat="1" applyFont="1" applyFill="1" applyBorder="1" applyAlignment="1">
      <alignment horizontal="right" vertical="top" wrapText="1" readingOrder="1"/>
    </xf>
    <xf numFmtId="0" fontId="24" fillId="0" borderId="14" xfId="0" applyNumberFormat="1" applyFont="1" applyFill="1" applyBorder="1" applyAlignment="1">
      <alignment vertical="center" wrapText="1" readingOrder="1"/>
    </xf>
    <xf numFmtId="39" fontId="25" fillId="0" borderId="28" xfId="1" applyNumberFormat="1" applyFont="1" applyFill="1" applyBorder="1" applyAlignment="1">
      <alignment horizontal="right" vertical="top" wrapText="1" readingOrder="1"/>
    </xf>
    <xf numFmtId="39" fontId="25" fillId="0" borderId="29" xfId="1" applyNumberFormat="1" applyFont="1" applyFill="1" applyBorder="1" applyAlignment="1">
      <alignment horizontal="right" vertical="top" wrapText="1" readingOrder="1"/>
    </xf>
    <xf numFmtId="0" fontId="23" fillId="0" borderId="14" xfId="0" applyNumberFormat="1" applyFont="1" applyFill="1" applyBorder="1" applyAlignment="1">
      <alignment vertical="top" wrapText="1" readingOrder="1"/>
    </xf>
    <xf numFmtId="0" fontId="24" fillId="0" borderId="14" xfId="0" applyNumberFormat="1" applyFont="1" applyFill="1" applyBorder="1" applyAlignment="1">
      <alignment horizontal="left" vertical="top" wrapText="1" indent="1" readingOrder="1"/>
    </xf>
    <xf numFmtId="0" fontId="24" fillId="0" borderId="14" xfId="0" applyNumberFormat="1" applyFont="1" applyFill="1" applyBorder="1" applyAlignment="1">
      <alignment horizontal="left" vertical="center" wrapText="1" indent="1" readingOrder="1"/>
    </xf>
    <xf numFmtId="43" fontId="21" fillId="0" borderId="28" xfId="1" applyFont="1" applyFill="1" applyBorder="1" applyAlignment="1">
      <alignment horizontal="right" vertical="top" wrapText="1" readingOrder="1"/>
    </xf>
    <xf numFmtId="43" fontId="21" fillId="0" borderId="6" xfId="1" applyFont="1" applyFill="1" applyBorder="1" applyAlignment="1">
      <alignment horizontal="right" vertical="top" wrapText="1" readingOrder="1"/>
    </xf>
    <xf numFmtId="43" fontId="21" fillId="0" borderId="7" xfId="1" applyFont="1" applyFill="1" applyBorder="1" applyAlignment="1">
      <alignment horizontal="right" vertical="top" wrapText="1" readingOrder="1"/>
    </xf>
    <xf numFmtId="43" fontId="25" fillId="0" borderId="28" xfId="0" applyNumberFormat="1" applyFont="1" applyFill="1" applyBorder="1" applyAlignment="1">
      <alignment horizontal="right" vertical="top" wrapText="1" readingOrder="1"/>
    </xf>
    <xf numFmtId="43" fontId="25" fillId="0" borderId="6" xfId="0" applyNumberFormat="1" applyFont="1" applyFill="1" applyBorder="1" applyAlignment="1">
      <alignment horizontal="right" vertical="top" wrapText="1" readingOrder="1"/>
    </xf>
    <xf numFmtId="43" fontId="25" fillId="0" borderId="7" xfId="0" applyNumberFormat="1" applyFont="1" applyFill="1" applyBorder="1" applyAlignment="1">
      <alignment horizontal="right" vertical="top" wrapText="1" readingOrder="1"/>
    </xf>
    <xf numFmtId="43" fontId="25" fillId="0" borderId="10" xfId="0" applyNumberFormat="1" applyFont="1" applyFill="1" applyBorder="1" applyAlignment="1">
      <alignment horizontal="right" vertical="top" wrapText="1" readingOrder="1"/>
    </xf>
    <xf numFmtId="0" fontId="26" fillId="5" borderId="23" xfId="1" applyNumberFormat="1" applyFont="1" applyFill="1" applyBorder="1" applyAlignment="1">
      <alignment horizontal="center" vertical="center"/>
    </xf>
    <xf numFmtId="0" fontId="26" fillId="5" borderId="30" xfId="1" applyNumberFormat="1" applyFont="1" applyFill="1" applyBorder="1" applyAlignment="1">
      <alignment horizontal="center" vertical="center"/>
    </xf>
    <xf numFmtId="0" fontId="26" fillId="5" borderId="23" xfId="1" applyNumberFormat="1" applyFont="1" applyFill="1" applyBorder="1" applyAlignment="1">
      <alignment horizontal="center" vertical="center" wrapText="1"/>
    </xf>
    <xf numFmtId="0" fontId="26" fillId="5" borderId="28" xfId="1" applyNumberFormat="1" applyFont="1" applyFill="1" applyBorder="1" applyAlignment="1">
      <alignment horizontal="center" vertical="center"/>
    </xf>
    <xf numFmtId="0" fontId="26" fillId="5" borderId="23" xfId="1" applyNumberFormat="1" applyFont="1" applyFill="1" applyBorder="1" applyAlignment="1">
      <alignment horizontal="center" vertical="center"/>
    </xf>
    <xf numFmtId="0" fontId="26" fillId="5" borderId="31" xfId="1" applyNumberFormat="1" applyFont="1" applyFill="1" applyBorder="1" applyAlignment="1">
      <alignment horizontal="center" vertical="center"/>
    </xf>
    <xf numFmtId="0" fontId="11" fillId="0" borderId="22" xfId="0" applyFont="1" applyFill="1" applyBorder="1"/>
    <xf numFmtId="0" fontId="11" fillId="0" borderId="0" xfId="0" applyFont="1" applyFill="1" applyBorder="1"/>
    <xf numFmtId="0" fontId="27" fillId="0" borderId="14" xfId="0" applyFont="1" applyFill="1" applyBorder="1"/>
    <xf numFmtId="165" fontId="11" fillId="0" borderId="0" xfId="0" applyNumberFormat="1" applyFont="1" applyFill="1" applyBorder="1"/>
    <xf numFmtId="43" fontId="28" fillId="0" borderId="4" xfId="1" applyFont="1" applyFill="1" applyBorder="1" applyAlignment="1">
      <alignment horizontal="center" vertical="center" wrapText="1" readingOrder="1"/>
    </xf>
    <xf numFmtId="43" fontId="29" fillId="0" borderId="5" xfId="1" applyFont="1" applyFill="1" applyBorder="1" applyAlignment="1">
      <alignment horizontal="center" vertical="center" wrapText="1" readingOrder="1"/>
    </xf>
    <xf numFmtId="43" fontId="29" fillId="0" borderId="24" xfId="1" applyFont="1" applyFill="1" applyBorder="1" applyAlignment="1">
      <alignment horizontal="right" vertical="top" wrapText="1" readingOrder="1"/>
    </xf>
    <xf numFmtId="43" fontId="29" fillId="0" borderId="2" xfId="1" applyFont="1" applyFill="1" applyBorder="1" applyAlignment="1">
      <alignment horizontal="right" vertical="top" wrapText="1" readingOrder="1"/>
    </xf>
    <xf numFmtId="39" fontId="29" fillId="0" borderId="23" xfId="1" applyNumberFormat="1" applyFont="1" applyFill="1" applyBorder="1" applyAlignment="1">
      <alignment horizontal="right" vertical="top" wrapText="1" readingOrder="1"/>
    </xf>
    <xf numFmtId="43" fontId="29" fillId="0" borderId="1" xfId="1" applyFont="1" applyFill="1" applyBorder="1" applyAlignment="1">
      <alignment horizontal="right" vertical="top" wrapText="1" readingOrder="1"/>
    </xf>
    <xf numFmtId="43" fontId="29" fillId="0" borderId="5" xfId="1" applyFont="1" applyFill="1" applyBorder="1" applyAlignment="1">
      <alignment horizontal="right" vertical="top" wrapText="1" readingOrder="1"/>
    </xf>
    <xf numFmtId="43" fontId="29" fillId="0" borderId="32" xfId="1" applyFont="1" applyFill="1" applyBorder="1" applyAlignment="1">
      <alignment horizontal="right" vertical="top" wrapText="1" readingOrder="1"/>
    </xf>
    <xf numFmtId="39" fontId="28" fillId="0" borderId="28" xfId="1" applyNumberFormat="1" applyFont="1" applyFill="1" applyBorder="1" applyAlignment="1">
      <alignment horizontal="right" vertical="top" wrapText="1" readingOrder="1"/>
    </xf>
    <xf numFmtId="39" fontId="28" fillId="0" borderId="29" xfId="1" applyNumberFormat="1" applyFont="1" applyFill="1" applyBorder="1" applyAlignment="1">
      <alignment horizontal="right" vertical="top" wrapText="1" readingOrder="1"/>
    </xf>
    <xf numFmtId="39" fontId="28" fillId="0" borderId="30" xfId="1" applyNumberFormat="1" applyFont="1" applyFill="1" applyBorder="1" applyAlignment="1">
      <alignment horizontal="right" vertical="top" wrapText="1" readingOrder="1"/>
    </xf>
    <xf numFmtId="0" fontId="24" fillId="0" borderId="14" xfId="0" applyNumberFormat="1" applyFont="1" applyFill="1" applyBorder="1" applyAlignment="1">
      <alignment horizontal="left" vertical="top" wrapText="1" readingOrder="1"/>
    </xf>
    <xf numFmtId="43" fontId="28" fillId="0" borderId="7" xfId="1" applyFont="1" applyFill="1" applyBorder="1" applyAlignment="1">
      <alignment horizontal="right" vertical="top" wrapText="1" readingOrder="1"/>
    </xf>
    <xf numFmtId="43" fontId="30" fillId="0" borderId="0" xfId="1" applyFont="1" applyFill="1" applyBorder="1"/>
    <xf numFmtId="43" fontId="28" fillId="0" borderId="6" xfId="1" applyFont="1" applyFill="1" applyBorder="1" applyAlignment="1">
      <alignment horizontal="right" vertical="top" wrapText="1" readingOrder="1"/>
    </xf>
    <xf numFmtId="43" fontId="28" fillId="0" borderId="29" xfId="1" applyFont="1" applyFill="1" applyBorder="1" applyAlignment="1">
      <alignment horizontal="right" vertical="top" wrapText="1" readingOrder="1"/>
    </xf>
    <xf numFmtId="0" fontId="31" fillId="0" borderId="22" xfId="1" applyNumberFormat="1" applyFont="1" applyFill="1" applyBorder="1" applyAlignment="1">
      <alignment horizontal="center" vertical="center"/>
    </xf>
    <xf numFmtId="0" fontId="31" fillId="0" borderId="0" xfId="1" applyNumberFormat="1" applyFont="1" applyFill="1" applyBorder="1" applyAlignment="1">
      <alignment horizontal="center" vertical="center"/>
    </xf>
    <xf numFmtId="0" fontId="31" fillId="0" borderId="14" xfId="1" applyNumberFormat="1" applyFont="1" applyFill="1" applyBorder="1" applyAlignment="1">
      <alignment horizontal="center" vertical="center"/>
    </xf>
    <xf numFmtId="0" fontId="2" fillId="6" borderId="33" xfId="0" applyNumberFormat="1" applyFont="1" applyFill="1" applyBorder="1" applyAlignment="1">
      <alignment vertical="top" wrapText="1"/>
    </xf>
    <xf numFmtId="0" fontId="2" fillId="6" borderId="12" xfId="0" applyNumberFormat="1" applyFont="1" applyFill="1" applyBorder="1" applyAlignment="1">
      <alignment vertical="top" wrapText="1"/>
    </xf>
    <xf numFmtId="0" fontId="2" fillId="6" borderId="11" xfId="0" applyNumberFormat="1" applyFont="1" applyFill="1" applyBorder="1" applyAlignment="1">
      <alignment vertical="top" wrapText="1"/>
    </xf>
    <xf numFmtId="0" fontId="4" fillId="0" borderId="0" xfId="0" applyNumberFormat="1" applyFont="1" applyFill="1" applyBorder="1" applyAlignment="1">
      <alignment vertical="top" wrapText="1" readingOrder="1"/>
    </xf>
    <xf numFmtId="0" fontId="22" fillId="0" borderId="5" xfId="0" applyNumberFormat="1" applyFont="1" applyFill="1" applyBorder="1" applyAlignment="1">
      <alignment vertical="top" wrapText="1"/>
    </xf>
    <xf numFmtId="164" fontId="23" fillId="0" borderId="3" xfId="0" applyNumberFormat="1" applyFont="1" applyFill="1" applyBorder="1" applyAlignment="1">
      <alignment horizontal="right" vertical="center" wrapText="1" readingOrder="1"/>
    </xf>
    <xf numFmtId="164" fontId="23" fillId="0" borderId="3" xfId="0" applyNumberFormat="1" applyFont="1" applyFill="1" applyBorder="1" applyAlignment="1">
      <alignment horizontal="right" vertical="center" wrapText="1" readingOrder="1"/>
    </xf>
    <xf numFmtId="0" fontId="22" fillId="0" borderId="4" xfId="0" applyNumberFormat="1" applyFont="1" applyFill="1" applyBorder="1" applyAlignment="1">
      <alignment vertical="top" wrapText="1"/>
    </xf>
    <xf numFmtId="0" fontId="23" fillId="0" borderId="3" xfId="0" applyNumberFormat="1" applyFont="1" applyFill="1" applyBorder="1" applyAlignment="1">
      <alignment horizontal="center" vertical="center" wrapText="1" readingOrder="1"/>
    </xf>
    <xf numFmtId="0" fontId="22" fillId="0" borderId="7" xfId="0" applyNumberFormat="1" applyFont="1" applyFill="1" applyBorder="1" applyAlignment="1">
      <alignment vertical="top" wrapText="1"/>
    </xf>
    <xf numFmtId="164" fontId="24" fillId="0" borderId="10" xfId="0" applyNumberFormat="1" applyFont="1" applyFill="1" applyBorder="1" applyAlignment="1">
      <alignment horizontal="right" vertical="center" wrapText="1" readingOrder="1"/>
    </xf>
    <xf numFmtId="0" fontId="22" fillId="0" borderId="0" xfId="0" applyFont="1" applyFill="1" applyBorder="1"/>
    <xf numFmtId="164" fontId="24" fillId="0" borderId="6" xfId="0" applyNumberFormat="1" applyFont="1" applyFill="1" applyBorder="1" applyAlignment="1">
      <alignment horizontal="right" vertical="center" wrapText="1" readingOrder="1"/>
    </xf>
    <xf numFmtId="164" fontId="24" fillId="0" borderId="6" xfId="0" applyNumberFormat="1" applyFont="1" applyFill="1" applyBorder="1" applyAlignment="1">
      <alignment horizontal="right" vertical="center" wrapText="1" readingOrder="1"/>
    </xf>
    <xf numFmtId="0" fontId="24" fillId="0" borderId="6" xfId="0" applyNumberFormat="1" applyFont="1" applyFill="1" applyBorder="1" applyAlignment="1">
      <alignment horizontal="left" vertical="center" wrapText="1" readingOrder="1"/>
    </xf>
    <xf numFmtId="0" fontId="22" fillId="0" borderId="17" xfId="0" applyNumberFormat="1" applyFont="1" applyFill="1" applyBorder="1" applyAlignment="1">
      <alignment vertical="top" wrapText="1"/>
    </xf>
    <xf numFmtId="164" fontId="24" fillId="0" borderId="34" xfId="0" applyNumberFormat="1" applyFont="1" applyFill="1" applyBorder="1" applyAlignment="1">
      <alignment horizontal="right" vertical="center" wrapText="1" readingOrder="1"/>
    </xf>
    <xf numFmtId="0" fontId="22" fillId="0" borderId="16" xfId="0" applyFont="1" applyFill="1" applyBorder="1"/>
    <xf numFmtId="164" fontId="24" fillId="0" borderId="35" xfId="0" applyNumberFormat="1" applyFont="1" applyFill="1" applyBorder="1" applyAlignment="1">
      <alignment horizontal="right" vertical="center" wrapText="1" readingOrder="1"/>
    </xf>
    <xf numFmtId="164" fontId="24" fillId="0" borderId="35" xfId="0" applyNumberFormat="1" applyFont="1" applyFill="1" applyBorder="1" applyAlignment="1">
      <alignment horizontal="right" vertical="center" wrapText="1" readingOrder="1"/>
    </xf>
    <xf numFmtId="0" fontId="24" fillId="0" borderId="35" xfId="0" applyNumberFormat="1" applyFont="1" applyFill="1" applyBorder="1" applyAlignment="1">
      <alignment horizontal="left" vertical="center" wrapText="1" readingOrder="1"/>
    </xf>
    <xf numFmtId="164" fontId="23" fillId="0" borderId="10" xfId="0" applyNumberFormat="1" applyFont="1" applyFill="1" applyBorder="1" applyAlignment="1">
      <alignment horizontal="right" vertical="center" wrapText="1" readingOrder="1"/>
    </xf>
    <xf numFmtId="164" fontId="23" fillId="0" borderId="6" xfId="0" applyNumberFormat="1" applyFont="1" applyFill="1" applyBorder="1" applyAlignment="1">
      <alignment horizontal="right" vertical="center" wrapText="1" readingOrder="1"/>
    </xf>
    <xf numFmtId="164" fontId="23" fillId="0" borderId="6" xfId="0" applyNumberFormat="1" applyFont="1" applyFill="1" applyBorder="1" applyAlignment="1">
      <alignment horizontal="right" vertical="center" wrapText="1" readingOrder="1"/>
    </xf>
    <xf numFmtId="0" fontId="23" fillId="0" borderId="6" xfId="0" applyNumberFormat="1" applyFont="1" applyFill="1" applyBorder="1" applyAlignment="1">
      <alignment vertical="center" wrapText="1" readingOrder="1"/>
    </xf>
    <xf numFmtId="0" fontId="32" fillId="2" borderId="36" xfId="0" applyNumberFormat="1" applyFont="1" applyFill="1" applyBorder="1" applyAlignment="1">
      <alignment horizontal="center" vertical="center" wrapText="1" readingOrder="1"/>
    </xf>
    <xf numFmtId="0" fontId="32" fillId="2" borderId="37" xfId="0" applyNumberFormat="1" applyFont="1" applyFill="1" applyBorder="1" applyAlignment="1">
      <alignment horizontal="center" vertical="center" wrapText="1" readingOrder="1"/>
    </xf>
    <xf numFmtId="0" fontId="32" fillId="2" borderId="21" xfId="0" applyNumberFormat="1" applyFont="1" applyFill="1" applyBorder="1" applyAlignment="1">
      <alignment vertical="center" wrapText="1" readingOrder="1"/>
    </xf>
    <xf numFmtId="0" fontId="32" fillId="2" borderId="16" xfId="0" applyNumberFormat="1" applyFont="1" applyFill="1" applyBorder="1" applyAlignment="1">
      <alignment horizontal="center" vertical="center" wrapText="1" readingOrder="1"/>
    </xf>
    <xf numFmtId="0" fontId="32" fillId="2" borderId="23" xfId="0" applyNumberFormat="1" applyFont="1" applyFill="1" applyBorder="1" applyAlignment="1">
      <alignment horizontal="center" vertical="center" wrapText="1" readingOrder="1"/>
    </xf>
    <xf numFmtId="0" fontId="32" fillId="2" borderId="38" xfId="0" applyNumberFormat="1" applyFont="1" applyFill="1" applyBorder="1" applyAlignment="1">
      <alignment horizontal="center" vertical="center" wrapText="1" readingOrder="1"/>
    </xf>
    <xf numFmtId="0" fontId="32" fillId="2" borderId="39" xfId="0" applyNumberFormat="1" applyFont="1" applyFill="1" applyBorder="1" applyAlignment="1">
      <alignment horizontal="center" vertical="center" wrapText="1" readingOrder="1"/>
    </xf>
    <xf numFmtId="0" fontId="32" fillId="2" borderId="40" xfId="0" applyNumberFormat="1" applyFont="1" applyFill="1" applyBorder="1" applyAlignment="1">
      <alignment horizontal="center" vertical="center" wrapText="1" readingOrder="1"/>
    </xf>
    <xf numFmtId="0" fontId="32" fillId="2" borderId="21" xfId="0" applyNumberFormat="1" applyFont="1" applyFill="1" applyBorder="1" applyAlignment="1">
      <alignment horizontal="center" vertical="center" wrapText="1" readingOrder="1"/>
    </xf>
    <xf numFmtId="0" fontId="32" fillId="2" borderId="16" xfId="0" applyNumberFormat="1" applyFont="1" applyFill="1" applyBorder="1" applyAlignment="1">
      <alignment horizontal="center" vertical="center" wrapText="1" readingOrder="1"/>
    </xf>
    <xf numFmtId="0" fontId="32" fillId="2" borderId="15" xfId="0" applyNumberFormat="1" applyFont="1" applyFill="1" applyBorder="1" applyAlignment="1">
      <alignment horizontal="center" vertical="center" wrapText="1" readingOrder="1"/>
    </xf>
    <xf numFmtId="0" fontId="32" fillId="2" borderId="41" xfId="0" applyNumberFormat="1" applyFont="1" applyFill="1" applyBorder="1" applyAlignment="1">
      <alignment horizontal="center" vertical="center" wrapText="1" readingOrder="1"/>
    </xf>
    <xf numFmtId="0" fontId="32" fillId="2" borderId="1" xfId="0" applyNumberFormat="1" applyFont="1" applyFill="1" applyBorder="1" applyAlignment="1">
      <alignment horizontal="center" vertical="center" wrapText="1" readingOrder="1"/>
    </xf>
    <xf numFmtId="0" fontId="32" fillId="2" borderId="3" xfId="0" applyNumberFormat="1" applyFont="1" applyFill="1" applyBorder="1" applyAlignment="1">
      <alignment horizontal="center" vertical="center" wrapText="1" readingOrder="1"/>
    </xf>
    <xf numFmtId="0" fontId="32" fillId="2" borderId="27" xfId="0" applyNumberFormat="1" applyFont="1" applyFill="1" applyBorder="1" applyAlignment="1">
      <alignment horizontal="center" vertical="center" wrapText="1" readingOrder="1"/>
    </xf>
    <xf numFmtId="0" fontId="32" fillId="2" borderId="22" xfId="0" applyNumberFormat="1" applyFont="1" applyFill="1" applyBorder="1" applyAlignment="1">
      <alignment horizontal="center" vertical="center" wrapText="1" readingOrder="1"/>
    </xf>
    <xf numFmtId="0" fontId="32" fillId="2" borderId="0" xfId="0" applyNumberFormat="1" applyFont="1" applyFill="1" applyBorder="1" applyAlignment="1">
      <alignment horizontal="center" vertical="center" wrapText="1" readingOrder="1"/>
    </xf>
    <xf numFmtId="0" fontId="32" fillId="2" borderId="14" xfId="0" applyNumberFormat="1" applyFont="1" applyFill="1" applyBorder="1" applyAlignment="1">
      <alignment horizontal="center" vertical="center" wrapText="1" readingOrder="1"/>
    </xf>
    <xf numFmtId="0" fontId="32" fillId="2" borderId="33" xfId="0" applyNumberFormat="1" applyFont="1" applyFill="1" applyBorder="1" applyAlignment="1">
      <alignment horizontal="center" vertical="center" wrapText="1" readingOrder="1"/>
    </xf>
    <xf numFmtId="0" fontId="32" fillId="2" borderId="11" xfId="0" applyNumberFormat="1" applyFont="1" applyFill="1" applyBorder="1" applyAlignment="1">
      <alignment horizontal="center" vertical="center" wrapText="1" readingOrder="1"/>
    </xf>
    <xf numFmtId="0" fontId="32" fillId="2" borderId="12" xfId="0" applyNumberFormat="1" applyFont="1" applyFill="1" applyBorder="1" applyAlignment="1">
      <alignment horizontal="center" vertical="center" wrapText="1" readingOrder="1"/>
    </xf>
    <xf numFmtId="0" fontId="2" fillId="4" borderId="0" xfId="0" applyNumberFormat="1" applyFont="1" applyFill="1" applyBorder="1" applyAlignment="1">
      <alignment vertical="top" wrapText="1"/>
    </xf>
    <xf numFmtId="0" fontId="2" fillId="4" borderId="0" xfId="0" applyNumberFormat="1" applyFont="1" applyFill="1" applyBorder="1" applyAlignment="1">
      <alignment vertical="top" wrapText="1"/>
    </xf>
    <xf numFmtId="0" fontId="33" fillId="4" borderId="0" xfId="0" applyNumberFormat="1" applyFont="1" applyFill="1" applyBorder="1" applyAlignment="1">
      <alignment horizontal="center" vertical="center" wrapText="1" readingOrder="1"/>
    </xf>
    <xf numFmtId="164" fontId="4" fillId="0" borderId="42" xfId="0" applyNumberFormat="1" applyFont="1" applyFill="1" applyBorder="1" applyAlignment="1">
      <alignment horizontal="right" vertical="center" wrapText="1" readingOrder="1"/>
    </xf>
    <xf numFmtId="164" fontId="4" fillId="4" borderId="43" xfId="0" applyNumberFormat="1" applyFont="1" applyFill="1" applyBorder="1" applyAlignment="1">
      <alignment horizontal="right" vertical="center" wrapText="1" readingOrder="1"/>
    </xf>
    <xf numFmtId="164" fontId="4" fillId="4" borderId="6" xfId="0" applyNumberFormat="1" applyFont="1" applyFill="1" applyBorder="1" applyAlignment="1">
      <alignment horizontal="right" vertical="center" wrapText="1" readingOrder="1"/>
    </xf>
    <xf numFmtId="0" fontId="4" fillId="4" borderId="6" xfId="0" applyNumberFormat="1" applyFont="1" applyFill="1" applyBorder="1" applyAlignment="1">
      <alignment vertical="center" wrapText="1" readingOrder="1"/>
    </xf>
    <xf numFmtId="164" fontId="4" fillId="3" borderId="44" xfId="0" applyNumberFormat="1" applyFont="1" applyFill="1" applyBorder="1" applyAlignment="1">
      <alignment horizontal="right" vertical="center" wrapText="1" readingOrder="1"/>
    </xf>
    <xf numFmtId="164" fontId="4" fillId="3" borderId="6" xfId="0" applyNumberFormat="1" applyFont="1" applyFill="1" applyBorder="1" applyAlignment="1">
      <alignment horizontal="right" vertical="center" wrapText="1" readingOrder="1"/>
    </xf>
    <xf numFmtId="0" fontId="4" fillId="3" borderId="6" xfId="0" applyNumberFormat="1" applyFont="1" applyFill="1" applyBorder="1" applyAlignment="1">
      <alignment vertical="center" wrapText="1" readingOrder="1"/>
    </xf>
    <xf numFmtId="164" fontId="4" fillId="4" borderId="44" xfId="0" applyNumberFormat="1" applyFont="1" applyFill="1" applyBorder="1" applyAlignment="1">
      <alignment horizontal="right" vertical="center" wrapText="1" readingOrder="1"/>
    </xf>
    <xf numFmtId="164" fontId="4" fillId="4" borderId="45" xfId="0" applyNumberFormat="1" applyFont="1" applyFill="1" applyBorder="1" applyAlignment="1">
      <alignment horizontal="right" vertical="center" wrapText="1" readingOrder="1"/>
    </xf>
    <xf numFmtId="0" fontId="3" fillId="2" borderId="23" xfId="0" applyNumberFormat="1" applyFont="1" applyFill="1" applyBorder="1" applyAlignment="1">
      <alignment horizontal="center" vertical="center" wrapText="1" readingOrder="1"/>
    </xf>
    <xf numFmtId="0" fontId="3" fillId="2" borderId="38" xfId="0" applyNumberFormat="1" applyFont="1" applyFill="1" applyBorder="1" applyAlignment="1">
      <alignment horizontal="center" vertical="center" wrapText="1" readingOrder="1"/>
    </xf>
    <xf numFmtId="0" fontId="3" fillId="2" borderId="39" xfId="0" applyNumberFormat="1" applyFont="1" applyFill="1" applyBorder="1" applyAlignment="1">
      <alignment horizontal="center" vertical="center" wrapText="1" readingOrder="1"/>
    </xf>
    <xf numFmtId="0" fontId="3" fillId="2" borderId="30" xfId="0" applyNumberFormat="1" applyFont="1" applyFill="1" applyBorder="1" applyAlignment="1">
      <alignment horizontal="center" vertical="center" wrapText="1" readingOrder="1"/>
    </xf>
    <xf numFmtId="0" fontId="3" fillId="2" borderId="36" xfId="0" applyNumberFormat="1" applyFont="1" applyFill="1" applyBorder="1" applyAlignment="1">
      <alignment horizontal="center" vertical="center" wrapText="1" readingOrder="1"/>
    </xf>
    <xf numFmtId="0" fontId="3" fillId="2" borderId="23" xfId="0" applyNumberFormat="1" applyFont="1" applyFill="1" applyBorder="1" applyAlignment="1">
      <alignment vertical="center" wrapText="1" readingOrder="1"/>
    </xf>
    <xf numFmtId="0" fontId="3" fillId="2" borderId="31" xfId="0" applyNumberFormat="1" applyFont="1" applyFill="1" applyBorder="1" applyAlignment="1">
      <alignment horizontal="center" vertical="center" wrapText="1" readingOrder="1"/>
    </xf>
    <xf numFmtId="0" fontId="33" fillId="0" borderId="0" xfId="0" applyNumberFormat="1" applyFont="1" applyFill="1" applyBorder="1" applyAlignment="1">
      <alignment horizontal="center" vertical="center" wrapText="1" readingOrder="1"/>
    </xf>
    <xf numFmtId="164" fontId="4" fillId="4" borderId="10" xfId="0" applyNumberFormat="1" applyFont="1" applyFill="1" applyBorder="1" applyAlignment="1">
      <alignment horizontal="right" vertical="center" wrapText="1" readingOrder="1"/>
    </xf>
    <xf numFmtId="164" fontId="4" fillId="4" borderId="6" xfId="0" applyNumberFormat="1" applyFont="1" applyFill="1" applyBorder="1" applyAlignment="1">
      <alignment horizontal="right" vertical="center" wrapText="1" readingOrder="1"/>
    </xf>
    <xf numFmtId="0" fontId="4" fillId="4" borderId="6" xfId="0" applyNumberFormat="1" applyFont="1" applyFill="1" applyBorder="1" applyAlignment="1">
      <alignment horizontal="left" vertical="center" wrapText="1" readingOrder="1"/>
    </xf>
    <xf numFmtId="164" fontId="4" fillId="3" borderId="10" xfId="0" applyNumberFormat="1" applyFont="1" applyFill="1" applyBorder="1" applyAlignment="1">
      <alignment horizontal="right" vertical="center" wrapText="1" readingOrder="1"/>
    </xf>
    <xf numFmtId="164" fontId="4" fillId="3" borderId="6" xfId="0" applyNumberFormat="1" applyFont="1" applyFill="1" applyBorder="1" applyAlignment="1">
      <alignment horizontal="right" vertical="center" wrapText="1" readingOrder="1"/>
    </xf>
    <xf numFmtId="0" fontId="4" fillId="3" borderId="6" xfId="0" applyNumberFormat="1" applyFont="1" applyFill="1" applyBorder="1" applyAlignment="1">
      <alignment horizontal="left" vertical="center" wrapText="1" readingOrder="1"/>
    </xf>
    <xf numFmtId="0" fontId="3" fillId="2" borderId="46" xfId="0" applyNumberFormat="1" applyFont="1" applyFill="1" applyBorder="1" applyAlignment="1">
      <alignment horizontal="center" vertical="center" wrapText="1" readingOrder="1"/>
    </xf>
    <xf numFmtId="0" fontId="3" fillId="2" borderId="32" xfId="0" applyNumberFormat="1" applyFont="1" applyFill="1" applyBorder="1" applyAlignment="1">
      <alignment horizontal="center" vertical="center" wrapText="1" readingOrder="1"/>
    </xf>
    <xf numFmtId="0" fontId="3" fillId="2" borderId="21" xfId="0" applyNumberFormat="1" applyFont="1" applyFill="1" applyBorder="1" applyAlignment="1">
      <alignment horizontal="center" vertical="center" wrapText="1" readingOrder="1"/>
    </xf>
    <xf numFmtId="0" fontId="3" fillId="2" borderId="47" xfId="0" applyNumberFormat="1" applyFont="1" applyFill="1" applyBorder="1" applyAlignment="1">
      <alignment horizontal="center" vertical="center" wrapText="1" readingOrder="1"/>
    </xf>
    <xf numFmtId="0" fontId="3" fillId="2" borderId="22" xfId="0" applyNumberFormat="1" applyFont="1" applyFill="1" applyBorder="1" applyAlignment="1">
      <alignment horizontal="center" vertical="center" wrapText="1" readingOrder="1"/>
    </xf>
    <xf numFmtId="0" fontId="3" fillId="2" borderId="48" xfId="0" applyNumberFormat="1" applyFont="1" applyFill="1" applyBorder="1" applyAlignment="1">
      <alignment horizontal="center" vertical="center" wrapText="1" readingOrder="1"/>
    </xf>
    <xf numFmtId="0" fontId="3" fillId="2" borderId="33" xfId="0" applyNumberFormat="1" applyFont="1" applyFill="1" applyBorder="1" applyAlignment="1">
      <alignment horizontal="center" vertical="center" wrapText="1" readingOrder="1"/>
    </xf>
    <xf numFmtId="0" fontId="4" fillId="0" borderId="6" xfId="0" applyNumberFormat="1" applyFont="1" applyFill="1" applyBorder="1" applyAlignment="1">
      <alignment horizontal="left" vertical="center" wrapText="1" readingOrder="1"/>
    </xf>
    <xf numFmtId="0" fontId="3" fillId="2" borderId="37" xfId="0" applyNumberFormat="1" applyFont="1" applyFill="1" applyBorder="1" applyAlignment="1">
      <alignment horizontal="center" vertical="center" wrapText="1" readingOrder="1"/>
    </xf>
    <xf numFmtId="0" fontId="3" fillId="2" borderId="49" xfId="0" applyNumberFormat="1" applyFont="1" applyFill="1" applyBorder="1" applyAlignment="1">
      <alignment horizontal="center" vertical="center" wrapText="1" readingOrder="1"/>
    </xf>
    <xf numFmtId="0" fontId="3" fillId="2" borderId="37" xfId="0" applyNumberFormat="1" applyFont="1" applyFill="1" applyBorder="1" applyAlignment="1">
      <alignment horizontal="center" vertical="center" wrapText="1" readingOrder="1"/>
    </xf>
    <xf numFmtId="0" fontId="3" fillId="2" borderId="50" xfId="0" applyNumberFormat="1" applyFont="1" applyFill="1" applyBorder="1" applyAlignment="1">
      <alignment horizontal="center" vertical="center" wrapText="1" readingOrder="1"/>
    </xf>
    <xf numFmtId="0" fontId="3" fillId="2" borderId="30" xfId="0" applyNumberFormat="1" applyFont="1" applyFill="1" applyBorder="1" applyAlignment="1">
      <alignment vertical="center" wrapText="1" readingOrder="1"/>
    </xf>
    <xf numFmtId="0" fontId="3" fillId="2" borderId="26" xfId="0" applyNumberFormat="1" applyFont="1" applyFill="1" applyBorder="1" applyAlignment="1">
      <alignment horizontal="center" vertical="center" wrapText="1" readingOrder="1"/>
    </xf>
    <xf numFmtId="0" fontId="3" fillId="2" borderId="41" xfId="0" applyNumberFormat="1" applyFont="1" applyFill="1" applyBorder="1" applyAlignment="1">
      <alignment horizontal="center" vertical="center" wrapText="1" readingOrder="1"/>
    </xf>
    <xf numFmtId="0" fontId="3" fillId="2" borderId="36" xfId="0" applyNumberFormat="1" applyFont="1" applyFill="1" applyBorder="1" applyAlignment="1">
      <alignment horizontal="center" vertical="center" wrapText="1" readingOrder="1"/>
    </xf>
    <xf numFmtId="0" fontId="37" fillId="0" borderId="0" xfId="2" applyFont="1"/>
    <xf numFmtId="0" fontId="38" fillId="0" borderId="0" xfId="2" applyFont="1"/>
    <xf numFmtId="166" fontId="39" fillId="7" borderId="0" xfId="3" applyNumberFormat="1" applyFont="1" applyFill="1" applyBorder="1" applyAlignment="1" applyProtection="1">
      <alignment horizontal="center" vertical="center"/>
    </xf>
    <xf numFmtId="166" fontId="39" fillId="7" borderId="0" xfId="3" applyNumberFormat="1" applyFont="1" applyFill="1" applyBorder="1" applyAlignment="1" applyProtection="1">
      <alignment horizontal="center" vertical="center"/>
    </xf>
    <xf numFmtId="166" fontId="39" fillId="7" borderId="16" xfId="3" applyNumberFormat="1" applyFont="1" applyFill="1" applyBorder="1" applyAlignment="1" applyProtection="1">
      <alignment horizontal="center" vertical="center"/>
    </xf>
    <xf numFmtId="166" fontId="40" fillId="5" borderId="14" xfId="3" applyNumberFormat="1" applyFont="1" applyFill="1" applyBorder="1" applyAlignment="1" applyProtection="1">
      <alignment horizontal="center" vertical="center"/>
    </xf>
    <xf numFmtId="166" fontId="40" fillId="5" borderId="22" xfId="3" applyNumberFormat="1" applyFont="1" applyFill="1" applyBorder="1" applyAlignment="1" applyProtection="1">
      <alignment horizontal="center" vertical="center"/>
    </xf>
    <xf numFmtId="166" fontId="40" fillId="5" borderId="14" xfId="3" applyNumberFormat="1" applyFont="1" applyFill="1" applyBorder="1" applyAlignment="1" applyProtection="1">
      <alignment horizontal="center" vertical="center" wrapText="1"/>
    </xf>
    <xf numFmtId="166" fontId="40" fillId="5" borderId="23" xfId="3" applyNumberFormat="1" applyFont="1" applyFill="1" applyBorder="1" applyAlignment="1" applyProtection="1">
      <alignment horizontal="center" vertical="center" wrapText="1"/>
    </xf>
    <xf numFmtId="166" fontId="40" fillId="0" borderId="0" xfId="3" applyNumberFormat="1" applyFont="1" applyFill="1" applyBorder="1" applyAlignment="1" applyProtection="1">
      <alignment horizontal="center" vertical="center" wrapText="1"/>
    </xf>
    <xf numFmtId="166" fontId="40" fillId="5" borderId="15" xfId="3" applyNumberFormat="1" applyFont="1" applyFill="1" applyBorder="1" applyAlignment="1" applyProtection="1">
      <alignment horizontal="center" vertical="center"/>
    </xf>
    <xf numFmtId="166" fontId="40" fillId="5" borderId="21" xfId="3" applyNumberFormat="1" applyFont="1" applyFill="1" applyBorder="1" applyAlignment="1" applyProtection="1">
      <alignment horizontal="center" vertical="center"/>
    </xf>
    <xf numFmtId="166" fontId="40" fillId="5" borderId="15" xfId="3" applyNumberFormat="1" applyFont="1" applyFill="1" applyBorder="1" applyAlignment="1" applyProtection="1">
      <alignment horizontal="center" vertical="center" wrapText="1"/>
    </xf>
    <xf numFmtId="0" fontId="41" fillId="0" borderId="11" xfId="2" applyFont="1" applyBorder="1" applyAlignment="1">
      <alignment vertical="center"/>
    </xf>
    <xf numFmtId="0" fontId="41" fillId="0" borderId="12" xfId="2" applyFont="1" applyBorder="1" applyAlignment="1">
      <alignment vertical="center"/>
    </xf>
    <xf numFmtId="4" fontId="41" fillId="0" borderId="31" xfId="2" applyNumberFormat="1" applyFont="1" applyBorder="1" applyAlignment="1">
      <alignment vertical="center" wrapText="1"/>
    </xf>
    <xf numFmtId="4" fontId="41" fillId="0" borderId="0" xfId="2" applyNumberFormat="1" applyFont="1" applyBorder="1" applyAlignment="1">
      <alignment vertical="center" wrapText="1"/>
    </xf>
    <xf numFmtId="0" fontId="5" fillId="0" borderId="14" xfId="2" applyFont="1" applyBorder="1" applyAlignment="1">
      <alignment horizontal="center" vertical="center"/>
    </xf>
    <xf numFmtId="0" fontId="5" fillId="0" borderId="0" xfId="2" applyFont="1" applyAlignment="1">
      <alignment horizontal="left" vertical="center"/>
    </xf>
    <xf numFmtId="4" fontId="5" fillId="0" borderId="28" xfId="4" applyNumberFormat="1" applyFont="1" applyBorder="1" applyAlignment="1" applyProtection="1">
      <alignment horizontal="right" vertical="center"/>
      <protection locked="0"/>
    </xf>
    <xf numFmtId="4" fontId="5" fillId="0" borderId="0" xfId="4" applyNumberFormat="1" applyFont="1" applyBorder="1" applyAlignment="1" applyProtection="1">
      <alignment horizontal="right" vertical="center"/>
      <protection locked="0"/>
    </xf>
    <xf numFmtId="4" fontId="38" fillId="0" borderId="0" xfId="2" applyNumberFormat="1" applyFont="1"/>
    <xf numFmtId="0" fontId="5" fillId="0" borderId="0" xfId="2" applyFont="1" applyAlignment="1">
      <alignment horizontal="left" vertical="center" wrapText="1"/>
    </xf>
    <xf numFmtId="0" fontId="5" fillId="0" borderId="14" xfId="2" quotePrefix="1" applyFont="1" applyBorder="1" applyAlignment="1">
      <alignment horizontal="center" vertical="center"/>
    </xf>
    <xf numFmtId="0" fontId="41" fillId="0" borderId="14" xfId="2" applyFont="1" applyBorder="1" applyAlignment="1">
      <alignment vertical="center"/>
    </xf>
    <xf numFmtId="0" fontId="41" fillId="0" borderId="0" xfId="2" applyFont="1" applyAlignment="1">
      <alignment vertical="center"/>
    </xf>
    <xf numFmtId="4" fontId="41" fillId="0" borderId="28" xfId="2" applyNumberFormat="1" applyFont="1" applyBorder="1" applyAlignment="1">
      <alignment vertical="center" wrapText="1"/>
    </xf>
    <xf numFmtId="167" fontId="5" fillId="0" borderId="28" xfId="4" applyNumberFormat="1" applyFont="1" applyBorder="1" applyAlignment="1" applyProtection="1">
      <alignment horizontal="right" vertical="center"/>
      <protection locked="0"/>
    </xf>
    <xf numFmtId="0" fontId="41" fillId="0" borderId="37" xfId="4" quotePrefix="1" applyFont="1" applyBorder="1" applyAlignment="1">
      <alignment horizontal="left" vertical="center"/>
    </xf>
    <xf numFmtId="0" fontId="41" fillId="0" borderId="36" xfId="2" applyFont="1" applyBorder="1" applyAlignment="1">
      <alignment horizontal="left" vertical="center"/>
    </xf>
    <xf numFmtId="4" fontId="41" fillId="0" borderId="23" xfId="2" applyNumberFormat="1" applyFont="1" applyBorder="1" applyAlignment="1">
      <alignment vertical="center" wrapText="1"/>
    </xf>
    <xf numFmtId="0" fontId="8" fillId="0" borderId="0" xfId="2" applyFont="1" applyProtection="1">
      <protection locked="0"/>
    </xf>
    <xf numFmtId="0" fontId="42" fillId="0" borderId="0" xfId="2" applyFont="1" applyAlignment="1">
      <alignment wrapText="1"/>
    </xf>
    <xf numFmtId="0" fontId="42" fillId="0" borderId="0" xfId="2" applyFont="1"/>
    <xf numFmtId="0" fontId="5" fillId="0" borderId="0" xfId="2" applyFont="1" applyProtection="1">
      <protection locked="0"/>
    </xf>
    <xf numFmtId="0" fontId="43" fillId="0" borderId="0" xfId="2" applyFont="1"/>
  </cellXfs>
  <cellStyles count="5">
    <cellStyle name="Millares" xfId="1" builtinId="3"/>
    <cellStyle name="Millares 2" xfId="3" xr:uid="{9228CDE5-E64D-4207-A9C9-2E3F1345A076}"/>
    <cellStyle name="Normal" xfId="0" builtinId="0"/>
    <cellStyle name="Normal 2" xfId="2" xr:uid="{31F5F730-133C-4C8E-A111-CC7B99141B8A}"/>
    <cellStyle name="Normal 2 3 2" xfId="4" xr:uid="{495F08EA-8B4C-433A-8B1B-337DDFE6349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235B4E"/>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74083</xdr:colOff>
      <xdr:row>1</xdr:row>
      <xdr:rowOff>10583</xdr:rowOff>
    </xdr:from>
    <xdr:ext cx="517935" cy="810939"/>
    <xdr:pic>
      <xdr:nvPicPr>
        <xdr:cNvPr id="2" name="Imagen 1">
          <a:extLst>
            <a:ext uri="{FF2B5EF4-FFF2-40B4-BE49-F238E27FC236}">
              <a16:creationId xmlns:a16="http://schemas.microsoft.com/office/drawing/2014/main" id="{8C487DD0-2A9E-4578-87A7-8034A3B4A749}"/>
            </a:ext>
          </a:extLst>
        </xdr:cNvPr>
        <xdr:cNvPicPr>
          <a:picLocks noChangeAspect="1"/>
        </xdr:cNvPicPr>
      </xdr:nvPicPr>
      <xdr:blipFill>
        <a:blip xmlns:r="http://schemas.openxmlformats.org/officeDocument/2006/relationships" r:embed="rId1"/>
        <a:stretch>
          <a:fillRect/>
        </a:stretch>
      </xdr:blipFill>
      <xdr:spPr>
        <a:xfrm>
          <a:off x="74083" y="201083"/>
          <a:ext cx="517935" cy="810939"/>
        </a:xfrm>
        <a:prstGeom prst="rect">
          <a:avLst/>
        </a:prstGeom>
      </xdr:spPr>
    </xdr:pic>
    <xdr:clientData/>
  </xdr:oneCellAnchor>
  <xdr:oneCellAnchor>
    <xdr:from>
      <xdr:col>5</xdr:col>
      <xdr:colOff>1079500</xdr:colOff>
      <xdr:row>1</xdr:row>
      <xdr:rowOff>105834</xdr:rowOff>
    </xdr:from>
    <xdr:ext cx="1691704" cy="561041"/>
    <xdr:pic>
      <xdr:nvPicPr>
        <xdr:cNvPr id="3" name="Imagen 2">
          <a:extLst>
            <a:ext uri="{FF2B5EF4-FFF2-40B4-BE49-F238E27FC236}">
              <a16:creationId xmlns:a16="http://schemas.microsoft.com/office/drawing/2014/main" id="{71D75FF2-9A76-4B60-9EA9-3E24E837BC0F}"/>
            </a:ext>
          </a:extLst>
        </xdr:cNvPr>
        <xdr:cNvPicPr>
          <a:picLocks noChangeAspect="1"/>
        </xdr:cNvPicPr>
      </xdr:nvPicPr>
      <xdr:blipFill>
        <a:blip xmlns:r="http://schemas.openxmlformats.org/officeDocument/2006/relationships" r:embed="rId2"/>
        <a:stretch>
          <a:fillRect/>
        </a:stretch>
      </xdr:blipFill>
      <xdr:spPr>
        <a:xfrm>
          <a:off x="4575175" y="296334"/>
          <a:ext cx="1691704" cy="56104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222488</xdr:colOff>
      <xdr:row>1</xdr:row>
      <xdr:rowOff>37700</xdr:rowOff>
    </xdr:from>
    <xdr:to>
      <xdr:col>4</xdr:col>
      <xdr:colOff>1234108</xdr:colOff>
      <xdr:row>2</xdr:row>
      <xdr:rowOff>952500</xdr:rowOff>
    </xdr:to>
    <xdr:pic>
      <xdr:nvPicPr>
        <xdr:cNvPr id="2" name="Picture 1">
          <a:extLst>
            <a:ext uri="{FF2B5EF4-FFF2-40B4-BE49-F238E27FC236}">
              <a16:creationId xmlns:a16="http://schemas.microsoft.com/office/drawing/2014/main" id="{27624FF8-3486-44A1-9FB7-742309F82888}"/>
            </a:ext>
          </a:extLst>
        </xdr:cNvPr>
        <xdr:cNvPicPr/>
      </xdr:nvPicPr>
      <xdr:blipFill>
        <a:blip xmlns:r="http://schemas.openxmlformats.org/officeDocument/2006/relationships" r:embed="rId1" cstate="print"/>
        <a:stretch>
          <a:fillRect/>
        </a:stretch>
      </xdr:blipFill>
      <xdr:spPr>
        <a:xfrm>
          <a:off x="3270488" y="228200"/>
          <a:ext cx="535370" cy="343300"/>
        </a:xfrm>
        <a:prstGeom prst="rect">
          <a:avLst/>
        </a:prstGeom>
      </xdr:spPr>
    </xdr:pic>
    <xdr:clientData/>
  </xdr:twoCellAnchor>
  <xdr:oneCellAnchor>
    <xdr:from>
      <xdr:col>9</xdr:col>
      <xdr:colOff>105104</xdr:colOff>
      <xdr:row>2</xdr:row>
      <xdr:rowOff>140233</xdr:rowOff>
    </xdr:from>
    <xdr:ext cx="1828081" cy="615461"/>
    <xdr:pic>
      <xdr:nvPicPr>
        <xdr:cNvPr id="3" name="Imagen" descr="Imagen">
          <a:extLst>
            <a:ext uri="{FF2B5EF4-FFF2-40B4-BE49-F238E27FC236}">
              <a16:creationId xmlns:a16="http://schemas.microsoft.com/office/drawing/2014/main" id="{64434CE7-5B46-47DF-A255-8F1DFD1F6838}"/>
            </a:ext>
          </a:extLst>
        </xdr:cNvPr>
        <xdr:cNvPicPr>
          <a:picLocks noChangeAspect="1"/>
        </xdr:cNvPicPr>
      </xdr:nvPicPr>
      <xdr:blipFill>
        <a:blip xmlns:r="http://schemas.openxmlformats.org/officeDocument/2006/relationships" r:embed="rId2">
          <a:extLst/>
        </a:blip>
        <a:stretch>
          <a:fillRect/>
        </a:stretch>
      </xdr:blipFill>
      <xdr:spPr>
        <a:xfrm>
          <a:off x="6963104" y="521233"/>
          <a:ext cx="1828081" cy="615461"/>
        </a:xfrm>
        <a:prstGeom prst="rect">
          <a:avLst/>
        </a:prstGeom>
        <a:ln w="12700">
          <a:miter lim="400000"/>
        </a:ln>
      </xdr:spPr>
    </xdr:pic>
    <xdr:clientData/>
  </xdr:oneCellAnchor>
  <xdr:twoCellAnchor>
    <xdr:from>
      <xdr:col>0</xdr:col>
      <xdr:colOff>0</xdr:colOff>
      <xdr:row>96</xdr:row>
      <xdr:rowOff>33130</xdr:rowOff>
    </xdr:from>
    <xdr:to>
      <xdr:col>6</xdr:col>
      <xdr:colOff>996398</xdr:colOff>
      <xdr:row>100</xdr:row>
      <xdr:rowOff>21633</xdr:rowOff>
    </xdr:to>
    <xdr:sp macro="" textlink="">
      <xdr:nvSpPr>
        <xdr:cNvPr id="4" name="CuadroTexto 3">
          <a:extLst>
            <a:ext uri="{FF2B5EF4-FFF2-40B4-BE49-F238E27FC236}">
              <a16:creationId xmlns:a16="http://schemas.microsoft.com/office/drawing/2014/main" id="{53E67AFD-747D-4F65-BE08-70A1CFFF325A}"/>
            </a:ext>
          </a:extLst>
        </xdr:cNvPr>
        <xdr:cNvSpPr txBox="1"/>
      </xdr:nvSpPr>
      <xdr:spPr>
        <a:xfrm>
          <a:off x="0" y="18321130"/>
          <a:ext cx="5330273"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480391</xdr:colOff>
      <xdr:row>96</xdr:row>
      <xdr:rowOff>24847</xdr:rowOff>
    </xdr:from>
    <xdr:to>
      <xdr:col>13</xdr:col>
      <xdr:colOff>312199</xdr:colOff>
      <xdr:row>100</xdr:row>
      <xdr:rowOff>13350</xdr:rowOff>
    </xdr:to>
    <xdr:sp macro="" textlink="">
      <xdr:nvSpPr>
        <xdr:cNvPr id="5" name="CuadroTexto 4">
          <a:extLst>
            <a:ext uri="{FF2B5EF4-FFF2-40B4-BE49-F238E27FC236}">
              <a16:creationId xmlns:a16="http://schemas.microsoft.com/office/drawing/2014/main" id="{07005C01-2200-4844-B2B0-CB9EDD3A6776}"/>
            </a:ext>
          </a:extLst>
        </xdr:cNvPr>
        <xdr:cNvSpPr txBox="1"/>
      </xdr:nvSpPr>
      <xdr:spPr>
        <a:xfrm>
          <a:off x="5814391" y="18312847"/>
          <a:ext cx="4403808"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a:t>
          </a:r>
        </a:p>
        <a:p>
          <a:pPr algn="ctr"/>
          <a:r>
            <a:rPr lang="es-MX" sz="1200" b="0">
              <a:latin typeface="Arial" panose="020B0604020202020204" pitchFamily="34" charset="0"/>
              <a:cs typeface="Arial" panose="020B0604020202020204" pitchFamily="34" charset="0"/>
            </a:rPr>
            <a:t>C.P. Alicia de Fátima Crisanty Villarino</a:t>
          </a:r>
          <a:endParaRPr lang="es-MX" sz="1200" b="1" baseline="0">
            <a:latin typeface="Arial" panose="020B0604020202020204" pitchFamily="34" charset="0"/>
            <a:cs typeface="Arial" panose="020B0604020202020204" pitchFamily="34" charset="0"/>
          </a:endParaRPr>
        </a:p>
        <a:p>
          <a:pPr algn="ctr"/>
          <a:r>
            <a:rPr lang="es-MX" sz="1200" b="0" baseline="0">
              <a:latin typeface="Arial" panose="020B0604020202020204" pitchFamily="34" charset="0"/>
              <a:cs typeface="Arial" panose="020B0604020202020204" pitchFamily="34" charset="0"/>
            </a:rPr>
            <a:t>Subsecretaria de Programación y Presupuesto</a:t>
          </a:r>
          <a:endParaRPr lang="es-MX" sz="12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80597</xdr:colOff>
      <xdr:row>2</xdr:row>
      <xdr:rowOff>7327</xdr:rowOff>
    </xdr:from>
    <xdr:to>
      <xdr:col>3</xdr:col>
      <xdr:colOff>1194288</xdr:colOff>
      <xdr:row>4</xdr:row>
      <xdr:rowOff>7327</xdr:rowOff>
    </xdr:to>
    <xdr:pic>
      <xdr:nvPicPr>
        <xdr:cNvPr id="2" name="Picture 1">
          <a:extLst>
            <a:ext uri="{FF2B5EF4-FFF2-40B4-BE49-F238E27FC236}">
              <a16:creationId xmlns:a16="http://schemas.microsoft.com/office/drawing/2014/main" id="{BCD20E2D-C259-4FDD-80B6-1B0E9402757D}"/>
            </a:ext>
          </a:extLst>
        </xdr:cNvPr>
        <xdr:cNvPicPr/>
      </xdr:nvPicPr>
      <xdr:blipFill>
        <a:blip xmlns:r="http://schemas.openxmlformats.org/officeDocument/2006/relationships" r:embed="rId1" cstate="print"/>
        <a:stretch>
          <a:fillRect/>
        </a:stretch>
      </xdr:blipFill>
      <xdr:spPr>
        <a:xfrm>
          <a:off x="2366597" y="388327"/>
          <a:ext cx="685066" cy="381000"/>
        </a:xfrm>
        <a:prstGeom prst="rect">
          <a:avLst/>
        </a:prstGeom>
      </xdr:spPr>
    </xdr:pic>
    <xdr:clientData/>
  </xdr:twoCellAnchor>
  <xdr:oneCellAnchor>
    <xdr:from>
      <xdr:col>8</xdr:col>
      <xdr:colOff>373673</xdr:colOff>
      <xdr:row>3</xdr:row>
      <xdr:rowOff>36635</xdr:rowOff>
    </xdr:from>
    <xdr:ext cx="1839791" cy="615461"/>
    <xdr:pic>
      <xdr:nvPicPr>
        <xdr:cNvPr id="3" name="Imagen" descr="Imagen">
          <a:extLst>
            <a:ext uri="{FF2B5EF4-FFF2-40B4-BE49-F238E27FC236}">
              <a16:creationId xmlns:a16="http://schemas.microsoft.com/office/drawing/2014/main" id="{5B38A755-E3CB-4628-82F3-0EC144F17A6F}"/>
            </a:ext>
          </a:extLst>
        </xdr:cNvPr>
        <xdr:cNvPicPr>
          <a:picLocks noChangeAspect="1"/>
        </xdr:cNvPicPr>
      </xdr:nvPicPr>
      <xdr:blipFill>
        <a:blip xmlns:r="http://schemas.openxmlformats.org/officeDocument/2006/relationships" r:embed="rId2">
          <a:extLst/>
        </a:blip>
        <a:stretch>
          <a:fillRect/>
        </a:stretch>
      </xdr:blipFill>
      <xdr:spPr>
        <a:xfrm>
          <a:off x="6469673" y="608135"/>
          <a:ext cx="1839791" cy="615461"/>
        </a:xfrm>
        <a:prstGeom prst="rect">
          <a:avLst/>
        </a:prstGeom>
        <a:ln w="12700">
          <a:miter lim="400000"/>
        </a:ln>
      </xdr:spPr>
    </xdr:pic>
    <xdr:clientData/>
  </xdr:oneCellAnchor>
  <xdr:twoCellAnchor>
    <xdr:from>
      <xdr:col>0</xdr:col>
      <xdr:colOff>0</xdr:colOff>
      <xdr:row>29</xdr:row>
      <xdr:rowOff>168519</xdr:rowOff>
    </xdr:from>
    <xdr:to>
      <xdr:col>6</xdr:col>
      <xdr:colOff>952500</xdr:colOff>
      <xdr:row>33</xdr:row>
      <xdr:rowOff>157022</xdr:rowOff>
    </xdr:to>
    <xdr:sp macro="" textlink="">
      <xdr:nvSpPr>
        <xdr:cNvPr id="4" name="CuadroTexto 3">
          <a:extLst>
            <a:ext uri="{FF2B5EF4-FFF2-40B4-BE49-F238E27FC236}">
              <a16:creationId xmlns:a16="http://schemas.microsoft.com/office/drawing/2014/main" id="{A3D2CAD7-41E9-4937-886E-432D5850DB23}"/>
            </a:ext>
          </a:extLst>
        </xdr:cNvPr>
        <xdr:cNvSpPr txBox="1"/>
      </xdr:nvSpPr>
      <xdr:spPr>
        <a:xfrm>
          <a:off x="0" y="5693019"/>
          <a:ext cx="5334000"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146538</xdr:colOff>
      <xdr:row>29</xdr:row>
      <xdr:rowOff>183173</xdr:rowOff>
    </xdr:from>
    <xdr:to>
      <xdr:col>10</xdr:col>
      <xdr:colOff>819882</xdr:colOff>
      <xdr:row>33</xdr:row>
      <xdr:rowOff>171676</xdr:rowOff>
    </xdr:to>
    <xdr:sp macro="" textlink="">
      <xdr:nvSpPr>
        <xdr:cNvPr id="5" name="CuadroTexto 4">
          <a:extLst>
            <a:ext uri="{FF2B5EF4-FFF2-40B4-BE49-F238E27FC236}">
              <a16:creationId xmlns:a16="http://schemas.microsoft.com/office/drawing/2014/main" id="{77CAF603-A438-4783-B2BE-9787539AD9F4}"/>
            </a:ext>
          </a:extLst>
        </xdr:cNvPr>
        <xdr:cNvSpPr txBox="1"/>
      </xdr:nvSpPr>
      <xdr:spPr>
        <a:xfrm>
          <a:off x="5480538" y="5707673"/>
          <a:ext cx="2902194"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200" b="0">
              <a:latin typeface="Arial" panose="020B0604020202020204" pitchFamily="34" charset="0"/>
              <a:cs typeface="Arial" panose="020B0604020202020204" pitchFamily="34" charset="0"/>
            </a:rPr>
            <a:t>C.P. Alicia de Fátima Crisanty Villarino</a:t>
          </a:r>
          <a:endParaRPr lang="es-MX" sz="1200" b="1" baseline="0">
            <a:latin typeface="Arial" panose="020B0604020202020204" pitchFamily="34" charset="0"/>
            <a:cs typeface="Arial" panose="020B0604020202020204" pitchFamily="34" charset="0"/>
          </a:endParaRPr>
        </a:p>
        <a:p>
          <a:pPr algn="ctr"/>
          <a:r>
            <a:rPr lang="es-MX" sz="1200" b="0" baseline="0">
              <a:latin typeface="Arial" panose="020B0604020202020204" pitchFamily="34" charset="0"/>
              <a:cs typeface="Arial" panose="020B0604020202020204" pitchFamily="34" charset="0"/>
            </a:rPr>
            <a:t>Subsecretaria de Programación y Presupuesto</a:t>
          </a:r>
          <a:endParaRPr lang="es-MX" sz="1200" b="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85725</xdr:colOff>
      <xdr:row>2</xdr:row>
      <xdr:rowOff>28575</xdr:rowOff>
    </xdr:from>
    <xdr:to>
      <xdr:col>3</xdr:col>
      <xdr:colOff>1200150</xdr:colOff>
      <xdr:row>2</xdr:row>
      <xdr:rowOff>1038225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247775" y="95250"/>
          <a:ext cx="1114425" cy="1009650"/>
        </a:xfrm>
        <a:prstGeom prst="rect">
          <a:avLst/>
        </a:prstGeom>
      </xdr:spPr>
    </xdr:pic>
    <xdr:clientData/>
  </xdr:twoCellAnchor>
  <xdr:twoCellAnchor editAs="oneCell">
    <xdr:from>
      <xdr:col>8</xdr:col>
      <xdr:colOff>352425</xdr:colOff>
      <xdr:row>2</xdr:row>
      <xdr:rowOff>85724</xdr:rowOff>
    </xdr:from>
    <xdr:to>
      <xdr:col>12</xdr:col>
      <xdr:colOff>231402</xdr:colOff>
      <xdr:row>2</xdr:row>
      <xdr:rowOff>806563</xdr:rowOff>
    </xdr:to>
    <xdr:pic>
      <xdr:nvPicPr>
        <xdr:cNvPr id="4" name="Imagen" descr="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blip>
        <a:stretch>
          <a:fillRect/>
        </a:stretch>
      </xdr:blipFill>
      <xdr:spPr>
        <a:xfrm>
          <a:off x="7439025" y="152399"/>
          <a:ext cx="2050677" cy="720839"/>
        </a:xfrm>
        <a:prstGeom prst="rect">
          <a:avLst/>
        </a:prstGeom>
        <a:ln w="12700">
          <a:miter lim="400000"/>
        </a:ln>
      </xdr:spPr>
    </xdr:pic>
    <xdr:clientData/>
  </xdr:twoCellAnchor>
  <xdr:twoCellAnchor>
    <xdr:from>
      <xdr:col>2</xdr:col>
      <xdr:colOff>0</xdr:colOff>
      <xdr:row>56</xdr:row>
      <xdr:rowOff>0</xdr:rowOff>
    </xdr:from>
    <xdr:to>
      <xdr:col>6</xdr:col>
      <xdr:colOff>348029</xdr:colOff>
      <xdr:row>59</xdr:row>
      <xdr:rowOff>179003</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171450" y="8858250"/>
          <a:ext cx="5167679"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2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514350</xdr:colOff>
      <xdr:row>55</xdr:row>
      <xdr:rowOff>161925</xdr:rowOff>
    </xdr:from>
    <xdr:to>
      <xdr:col>12</xdr:col>
      <xdr:colOff>928215</xdr:colOff>
      <xdr:row>59</xdr:row>
      <xdr:rowOff>150428</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5505450" y="8829675"/>
          <a:ext cx="4776315"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a:t>
          </a:r>
        </a:p>
        <a:p>
          <a:pPr algn="ctr"/>
          <a:r>
            <a:rPr lang="es-MX" sz="1200" b="0">
              <a:latin typeface="Arial" panose="020B0604020202020204" pitchFamily="34" charset="0"/>
              <a:cs typeface="Arial" panose="020B0604020202020204" pitchFamily="34" charset="0"/>
            </a:rPr>
            <a:t>C.P. Alicia de Fátima Crisanty Villarino</a:t>
          </a:r>
          <a:endParaRPr lang="es-MX" sz="1200" b="1" baseline="0">
            <a:latin typeface="Arial" panose="020B0604020202020204" pitchFamily="34" charset="0"/>
            <a:cs typeface="Arial" panose="020B0604020202020204" pitchFamily="34" charset="0"/>
          </a:endParaRPr>
        </a:p>
        <a:p>
          <a:pPr algn="ctr"/>
          <a:r>
            <a:rPr lang="es-MX" sz="1200" b="0" baseline="0">
              <a:latin typeface="Arial" panose="020B0604020202020204" pitchFamily="34" charset="0"/>
              <a:cs typeface="Arial" panose="020B0604020202020204" pitchFamily="34" charset="0"/>
            </a:rPr>
            <a:t>Subsecretaria de Programación y Presupuesto</a:t>
          </a:r>
          <a:endParaRPr lang="es-MX" sz="1200" b="0">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247650</xdr:colOff>
      <xdr:row>1</xdr:row>
      <xdr:rowOff>28575</xdr:rowOff>
    </xdr:from>
    <xdr:to>
      <xdr:col>5</xdr:col>
      <xdr:colOff>151767</xdr:colOff>
      <xdr:row>4</xdr:row>
      <xdr:rowOff>431</xdr:rowOff>
    </xdr:to>
    <xdr:pic>
      <xdr:nvPicPr>
        <xdr:cNvPr id="2" name="Picture 1">
          <a:extLst>
            <a:ext uri="{FF2B5EF4-FFF2-40B4-BE49-F238E27FC236}">
              <a16:creationId xmlns:a16="http://schemas.microsoft.com/office/drawing/2014/main" id="{48F56ADD-E019-4DA3-B6A1-002CE3F5A082}"/>
            </a:ext>
          </a:extLst>
        </xdr:cNvPr>
        <xdr:cNvPicPr/>
      </xdr:nvPicPr>
      <xdr:blipFill>
        <a:blip xmlns:r="http://schemas.openxmlformats.org/officeDocument/2006/relationships" r:embed="rId1" cstate="print"/>
        <a:stretch>
          <a:fillRect/>
        </a:stretch>
      </xdr:blipFill>
      <xdr:spPr>
        <a:xfrm>
          <a:off x="2533650" y="219075"/>
          <a:ext cx="1428117" cy="543356"/>
        </a:xfrm>
        <a:prstGeom prst="rect">
          <a:avLst/>
        </a:prstGeom>
      </xdr:spPr>
    </xdr:pic>
    <xdr:clientData/>
  </xdr:twoCellAnchor>
  <xdr:oneCellAnchor>
    <xdr:from>
      <xdr:col>9</xdr:col>
      <xdr:colOff>733425</xdr:colOff>
      <xdr:row>2</xdr:row>
      <xdr:rowOff>76200</xdr:rowOff>
    </xdr:from>
    <xdr:ext cx="1696279" cy="600075"/>
    <xdr:pic>
      <xdr:nvPicPr>
        <xdr:cNvPr id="3" name="Imagen" descr="Imagen">
          <a:extLst>
            <a:ext uri="{FF2B5EF4-FFF2-40B4-BE49-F238E27FC236}">
              <a16:creationId xmlns:a16="http://schemas.microsoft.com/office/drawing/2014/main" id="{AFFE2EF8-1E49-464B-B62B-6C7D5D954BA2}"/>
            </a:ext>
          </a:extLst>
        </xdr:cNvPr>
        <xdr:cNvPicPr>
          <a:picLocks noChangeAspect="1"/>
        </xdr:cNvPicPr>
      </xdr:nvPicPr>
      <xdr:blipFill>
        <a:blip xmlns:r="http://schemas.openxmlformats.org/officeDocument/2006/relationships" r:embed="rId2">
          <a:extLst/>
        </a:blip>
        <a:stretch>
          <a:fillRect/>
        </a:stretch>
      </xdr:blipFill>
      <xdr:spPr>
        <a:xfrm>
          <a:off x="7591425" y="457200"/>
          <a:ext cx="1696279" cy="600075"/>
        </a:xfrm>
        <a:prstGeom prst="rect">
          <a:avLst/>
        </a:prstGeom>
        <a:ln w="12700">
          <a:miter lim="400000"/>
        </a:ln>
      </xdr:spPr>
    </xdr:pic>
    <xdr:clientData/>
  </xdr:oneCellAnchor>
  <xdr:twoCellAnchor>
    <xdr:from>
      <xdr:col>0</xdr:col>
      <xdr:colOff>0</xdr:colOff>
      <xdr:row>28</xdr:row>
      <xdr:rowOff>57150</xdr:rowOff>
    </xdr:from>
    <xdr:to>
      <xdr:col>7</xdr:col>
      <xdr:colOff>638175</xdr:colOff>
      <xdr:row>32</xdr:row>
      <xdr:rowOff>45653</xdr:rowOff>
    </xdr:to>
    <xdr:sp macro="" textlink="">
      <xdr:nvSpPr>
        <xdr:cNvPr id="4" name="CuadroTexto 3">
          <a:extLst>
            <a:ext uri="{FF2B5EF4-FFF2-40B4-BE49-F238E27FC236}">
              <a16:creationId xmlns:a16="http://schemas.microsoft.com/office/drawing/2014/main" id="{A9F2C540-BC76-437C-B73E-9A5E4F0668BA}"/>
            </a:ext>
          </a:extLst>
        </xdr:cNvPr>
        <xdr:cNvSpPr txBox="1"/>
      </xdr:nvSpPr>
      <xdr:spPr>
        <a:xfrm>
          <a:off x="0" y="5391150"/>
          <a:ext cx="5972175"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8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466725</xdr:colOff>
      <xdr:row>28</xdr:row>
      <xdr:rowOff>66675</xdr:rowOff>
    </xdr:from>
    <xdr:to>
      <xdr:col>13</xdr:col>
      <xdr:colOff>413597</xdr:colOff>
      <xdr:row>32</xdr:row>
      <xdr:rowOff>55178</xdr:rowOff>
    </xdr:to>
    <xdr:sp macro="" textlink="">
      <xdr:nvSpPr>
        <xdr:cNvPr id="5" name="CuadroTexto 4">
          <a:extLst>
            <a:ext uri="{FF2B5EF4-FFF2-40B4-BE49-F238E27FC236}">
              <a16:creationId xmlns:a16="http://schemas.microsoft.com/office/drawing/2014/main" id="{17275BA8-309B-4211-B136-183BDF14B61F}"/>
            </a:ext>
          </a:extLst>
        </xdr:cNvPr>
        <xdr:cNvSpPr txBox="1"/>
      </xdr:nvSpPr>
      <xdr:spPr>
        <a:xfrm>
          <a:off x="5800725" y="5400675"/>
          <a:ext cx="4518872"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800" b="0">
              <a:latin typeface="Arial" panose="020B0604020202020204" pitchFamily="34" charset="0"/>
              <a:cs typeface="Arial" panose="020B0604020202020204" pitchFamily="34" charset="0"/>
            </a:rPr>
            <a:t>C.P. Alicia de Fátima Crisanty Villarino</a:t>
          </a:r>
          <a:endParaRPr lang="es-MX" sz="800" b="1" baseline="0">
            <a:latin typeface="Arial" panose="020B0604020202020204" pitchFamily="34" charset="0"/>
            <a:cs typeface="Arial" panose="020B0604020202020204" pitchFamily="34" charset="0"/>
          </a:endParaRPr>
        </a:p>
        <a:p>
          <a:pPr algn="ctr"/>
          <a:r>
            <a:rPr lang="es-MX" sz="800" b="0" baseline="0">
              <a:latin typeface="Arial" panose="020B0604020202020204" pitchFamily="34" charset="0"/>
              <a:cs typeface="Arial" panose="020B0604020202020204" pitchFamily="34" charset="0"/>
            </a:rPr>
            <a:t>Subsecretaria de Programación y Presupuesto</a:t>
          </a:r>
          <a:endParaRPr lang="es-MX" sz="800" b="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944218</xdr:colOff>
      <xdr:row>1</xdr:row>
      <xdr:rowOff>29818</xdr:rowOff>
    </xdr:from>
    <xdr:to>
      <xdr:col>5</xdr:col>
      <xdr:colOff>422415</xdr:colOff>
      <xdr:row>4</xdr:row>
      <xdr:rowOff>2917</xdr:rowOff>
    </xdr:to>
    <xdr:pic>
      <xdr:nvPicPr>
        <xdr:cNvPr id="2" name="Picture 1">
          <a:extLst>
            <a:ext uri="{FF2B5EF4-FFF2-40B4-BE49-F238E27FC236}">
              <a16:creationId xmlns:a16="http://schemas.microsoft.com/office/drawing/2014/main" id="{10C388C1-47F3-470D-92E7-BA7276B02D7E}"/>
            </a:ext>
          </a:extLst>
        </xdr:cNvPr>
        <xdr:cNvPicPr/>
      </xdr:nvPicPr>
      <xdr:blipFill>
        <a:blip xmlns:r="http://schemas.openxmlformats.org/officeDocument/2006/relationships" r:embed="rId1" cstate="print"/>
        <a:stretch>
          <a:fillRect/>
        </a:stretch>
      </xdr:blipFill>
      <xdr:spPr>
        <a:xfrm>
          <a:off x="3811243" y="220318"/>
          <a:ext cx="421172" cy="544599"/>
        </a:xfrm>
        <a:prstGeom prst="rect">
          <a:avLst/>
        </a:prstGeom>
      </xdr:spPr>
    </xdr:pic>
    <xdr:clientData/>
  </xdr:twoCellAnchor>
  <xdr:oneCellAnchor>
    <xdr:from>
      <xdr:col>12</xdr:col>
      <xdr:colOff>536713</xdr:colOff>
      <xdr:row>2</xdr:row>
      <xdr:rowOff>8282</xdr:rowOff>
    </xdr:from>
    <xdr:ext cx="1834916" cy="721829"/>
    <xdr:pic>
      <xdr:nvPicPr>
        <xdr:cNvPr id="3" name="Imagen" descr="Imagen">
          <a:extLst>
            <a:ext uri="{FF2B5EF4-FFF2-40B4-BE49-F238E27FC236}">
              <a16:creationId xmlns:a16="http://schemas.microsoft.com/office/drawing/2014/main" id="{EB7A3CD0-6A0D-436E-AA3E-AEC5010331AF}"/>
            </a:ext>
          </a:extLst>
        </xdr:cNvPr>
        <xdr:cNvPicPr>
          <a:picLocks noChangeAspect="1"/>
        </xdr:cNvPicPr>
      </xdr:nvPicPr>
      <xdr:blipFill>
        <a:blip xmlns:r="http://schemas.openxmlformats.org/officeDocument/2006/relationships" r:embed="rId2">
          <a:extLst/>
        </a:blip>
        <a:stretch>
          <a:fillRect/>
        </a:stretch>
      </xdr:blipFill>
      <xdr:spPr>
        <a:xfrm>
          <a:off x="9680713" y="389282"/>
          <a:ext cx="1834916" cy="721829"/>
        </a:xfrm>
        <a:prstGeom prst="rect">
          <a:avLst/>
        </a:prstGeom>
        <a:ln w="12700">
          <a:miter lim="400000"/>
        </a:ln>
      </xdr:spPr>
    </xdr:pic>
    <xdr:clientData/>
  </xdr:oneCellAnchor>
  <xdr:twoCellAnchor>
    <xdr:from>
      <xdr:col>2</xdr:col>
      <xdr:colOff>161925</xdr:colOff>
      <xdr:row>38</xdr:row>
      <xdr:rowOff>85725</xdr:rowOff>
    </xdr:from>
    <xdr:to>
      <xdr:col>7</xdr:col>
      <xdr:colOff>1002196</xdr:colOff>
      <xdr:row>42</xdr:row>
      <xdr:rowOff>74228</xdr:rowOff>
    </xdr:to>
    <xdr:sp macro="" textlink="">
      <xdr:nvSpPr>
        <xdr:cNvPr id="4" name="CuadroTexto 3">
          <a:extLst>
            <a:ext uri="{FF2B5EF4-FFF2-40B4-BE49-F238E27FC236}">
              <a16:creationId xmlns:a16="http://schemas.microsoft.com/office/drawing/2014/main" id="{3279FE07-76B5-41F7-950A-C0B324A35A61}"/>
            </a:ext>
          </a:extLst>
        </xdr:cNvPr>
        <xdr:cNvSpPr txBox="1"/>
      </xdr:nvSpPr>
      <xdr:spPr>
        <a:xfrm>
          <a:off x="1685925" y="7324725"/>
          <a:ext cx="4412146"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7</xdr:col>
      <xdr:colOff>944218</xdr:colOff>
      <xdr:row>38</xdr:row>
      <xdr:rowOff>82826</xdr:rowOff>
    </xdr:from>
    <xdr:to>
      <xdr:col>18</xdr:col>
      <xdr:colOff>99272</xdr:colOff>
      <xdr:row>42</xdr:row>
      <xdr:rowOff>71329</xdr:rowOff>
    </xdr:to>
    <xdr:sp macro="" textlink="">
      <xdr:nvSpPr>
        <xdr:cNvPr id="5" name="CuadroTexto 4">
          <a:extLst>
            <a:ext uri="{FF2B5EF4-FFF2-40B4-BE49-F238E27FC236}">
              <a16:creationId xmlns:a16="http://schemas.microsoft.com/office/drawing/2014/main" id="{A6549D8D-7283-4A4E-9F1B-1ABD184AD6D4}"/>
            </a:ext>
          </a:extLst>
        </xdr:cNvPr>
        <xdr:cNvSpPr txBox="1"/>
      </xdr:nvSpPr>
      <xdr:spPr>
        <a:xfrm>
          <a:off x="6097243" y="7321826"/>
          <a:ext cx="7718029"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a:t>
          </a:r>
        </a:p>
        <a:p>
          <a:pPr algn="ctr"/>
          <a:r>
            <a:rPr lang="es-MX" sz="1100" b="0">
              <a:latin typeface="Arial" panose="020B0604020202020204" pitchFamily="34" charset="0"/>
              <a:cs typeface="Arial" panose="020B0604020202020204" pitchFamily="34" charset="0"/>
            </a:rPr>
            <a:t>C.P. Alicia de Fátima Crisanty Villarino</a:t>
          </a:r>
          <a:endParaRPr lang="es-MX" sz="1100" b="1" baseline="0">
            <a:latin typeface="Arial" panose="020B0604020202020204" pitchFamily="34" charset="0"/>
            <a:cs typeface="Arial" panose="020B0604020202020204" pitchFamily="34" charset="0"/>
          </a:endParaRPr>
        </a:p>
        <a:p>
          <a:pPr algn="ctr"/>
          <a:r>
            <a:rPr lang="es-MX" sz="1100" b="0" baseline="0">
              <a:latin typeface="Arial" panose="020B0604020202020204" pitchFamily="34" charset="0"/>
              <a:cs typeface="Arial" panose="020B0604020202020204" pitchFamily="34" charset="0"/>
            </a:rPr>
            <a:t>Subsecretaria de Programación y Presupuesto</a:t>
          </a:r>
          <a:endParaRPr lang="es-MX" sz="1100" b="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1219104</xdr:colOff>
      <xdr:row>2</xdr:row>
      <xdr:rowOff>16565</xdr:rowOff>
    </xdr:from>
    <xdr:to>
      <xdr:col>4</xdr:col>
      <xdr:colOff>58614</xdr:colOff>
      <xdr:row>6</xdr:row>
      <xdr:rowOff>21980</xdr:rowOff>
    </xdr:to>
    <xdr:pic>
      <xdr:nvPicPr>
        <xdr:cNvPr id="2" name="Picture 2">
          <a:extLst>
            <a:ext uri="{FF2B5EF4-FFF2-40B4-BE49-F238E27FC236}">
              <a16:creationId xmlns:a16="http://schemas.microsoft.com/office/drawing/2014/main" id="{FC0E7099-0B12-49A4-B4BE-FF7065E005AC}"/>
            </a:ext>
          </a:extLst>
        </xdr:cNvPr>
        <xdr:cNvPicPr/>
      </xdr:nvPicPr>
      <xdr:blipFill>
        <a:blip xmlns:r="http://schemas.openxmlformats.org/officeDocument/2006/relationships" r:embed="rId1" cstate="print"/>
        <a:stretch>
          <a:fillRect/>
        </a:stretch>
      </xdr:blipFill>
      <xdr:spPr>
        <a:xfrm>
          <a:off x="3047904" y="397565"/>
          <a:ext cx="58710" cy="767415"/>
        </a:xfrm>
        <a:prstGeom prst="rect">
          <a:avLst/>
        </a:prstGeom>
      </xdr:spPr>
    </xdr:pic>
    <xdr:clientData/>
  </xdr:twoCellAnchor>
  <xdr:oneCellAnchor>
    <xdr:from>
      <xdr:col>10</xdr:col>
      <xdr:colOff>740752</xdr:colOff>
      <xdr:row>5</xdr:row>
      <xdr:rowOff>24180</xdr:rowOff>
    </xdr:from>
    <xdr:ext cx="1716349" cy="615461"/>
    <xdr:pic>
      <xdr:nvPicPr>
        <xdr:cNvPr id="3" name="Imagen" descr="Imagen">
          <a:extLst>
            <a:ext uri="{FF2B5EF4-FFF2-40B4-BE49-F238E27FC236}">
              <a16:creationId xmlns:a16="http://schemas.microsoft.com/office/drawing/2014/main" id="{521A92A2-683A-4C6F-B798-E1376BD73569}"/>
            </a:ext>
          </a:extLst>
        </xdr:cNvPr>
        <xdr:cNvPicPr>
          <a:picLocks noChangeAspect="1"/>
        </xdr:cNvPicPr>
      </xdr:nvPicPr>
      <xdr:blipFill>
        <a:blip xmlns:r="http://schemas.openxmlformats.org/officeDocument/2006/relationships" r:embed="rId2">
          <a:extLst/>
        </a:blip>
        <a:stretch>
          <a:fillRect/>
        </a:stretch>
      </xdr:blipFill>
      <xdr:spPr>
        <a:xfrm>
          <a:off x="8360752" y="976680"/>
          <a:ext cx="1716349" cy="615461"/>
        </a:xfrm>
        <a:prstGeom prst="rect">
          <a:avLst/>
        </a:prstGeom>
        <a:ln w="12700">
          <a:miter lim="400000"/>
        </a:ln>
      </xdr:spPr>
    </xdr:pic>
    <xdr:clientData/>
  </xdr:oneCellAnchor>
  <xdr:twoCellAnchor>
    <xdr:from>
      <xdr:col>3</xdr:col>
      <xdr:colOff>36636</xdr:colOff>
      <xdr:row>61</xdr:row>
      <xdr:rowOff>175846</xdr:rowOff>
    </xdr:from>
    <xdr:to>
      <xdr:col>7</xdr:col>
      <xdr:colOff>498232</xdr:colOff>
      <xdr:row>65</xdr:row>
      <xdr:rowOff>164349</xdr:rowOff>
    </xdr:to>
    <xdr:sp macro="" textlink="">
      <xdr:nvSpPr>
        <xdr:cNvPr id="4" name="CuadroTexto 3">
          <a:extLst>
            <a:ext uri="{FF2B5EF4-FFF2-40B4-BE49-F238E27FC236}">
              <a16:creationId xmlns:a16="http://schemas.microsoft.com/office/drawing/2014/main" id="{36217E60-2915-438B-95E4-09215F10D8B2}"/>
            </a:ext>
          </a:extLst>
        </xdr:cNvPr>
        <xdr:cNvSpPr txBox="1"/>
      </xdr:nvSpPr>
      <xdr:spPr>
        <a:xfrm>
          <a:off x="2322636" y="11796346"/>
          <a:ext cx="3509596" cy="75050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1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8</xdr:col>
      <xdr:colOff>102577</xdr:colOff>
      <xdr:row>61</xdr:row>
      <xdr:rowOff>161193</xdr:rowOff>
    </xdr:from>
    <xdr:to>
      <xdr:col>13</xdr:col>
      <xdr:colOff>669402</xdr:colOff>
      <xdr:row>65</xdr:row>
      <xdr:rowOff>149696</xdr:rowOff>
    </xdr:to>
    <xdr:sp macro="" textlink="">
      <xdr:nvSpPr>
        <xdr:cNvPr id="5" name="CuadroTexto 4">
          <a:extLst>
            <a:ext uri="{FF2B5EF4-FFF2-40B4-BE49-F238E27FC236}">
              <a16:creationId xmlns:a16="http://schemas.microsoft.com/office/drawing/2014/main" id="{2BDD9CA4-C563-452F-8DC1-6A0FA8673402}"/>
            </a:ext>
          </a:extLst>
        </xdr:cNvPr>
        <xdr:cNvSpPr txBox="1"/>
      </xdr:nvSpPr>
      <xdr:spPr>
        <a:xfrm>
          <a:off x="6198577" y="11781693"/>
          <a:ext cx="4376825"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100" b="0">
              <a:latin typeface="Arial" panose="020B0604020202020204" pitchFamily="34" charset="0"/>
              <a:cs typeface="Arial" panose="020B0604020202020204" pitchFamily="34" charset="0"/>
            </a:rPr>
            <a:t>C.P. Alicia de Fátima Crisanty Villarino</a:t>
          </a:r>
          <a:endParaRPr lang="es-MX" sz="1100" b="1" baseline="0">
            <a:latin typeface="Arial" panose="020B0604020202020204" pitchFamily="34" charset="0"/>
            <a:cs typeface="Arial" panose="020B0604020202020204" pitchFamily="34" charset="0"/>
          </a:endParaRPr>
        </a:p>
        <a:p>
          <a:pPr algn="ctr"/>
          <a:r>
            <a:rPr lang="es-MX" sz="1100" b="0" baseline="0">
              <a:latin typeface="Arial" panose="020B0604020202020204" pitchFamily="34" charset="0"/>
              <a:cs typeface="Arial" panose="020B0604020202020204" pitchFamily="34" charset="0"/>
            </a:rPr>
            <a:t>Subsecretaria de Programación y Presupuesto</a:t>
          </a:r>
          <a:endParaRPr lang="es-MX" sz="1100" b="0">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2" name="Cuadro de texto 5">
          <a:extLst>
            <a:ext uri="{FF2B5EF4-FFF2-40B4-BE49-F238E27FC236}">
              <a16:creationId xmlns:a16="http://schemas.microsoft.com/office/drawing/2014/main" id="{D39E94B3-C529-4355-93C8-4218AE02725D}"/>
            </a:ext>
          </a:extLst>
        </xdr:cNvPr>
        <xdr:cNvSpPr txBox="1">
          <a:spLocks noChangeArrowheads="1"/>
        </xdr:cNvSpPr>
      </xdr:nvSpPr>
      <xdr:spPr bwMode="auto">
        <a:xfrm>
          <a:off x="371475" y="96107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561975</xdr:colOff>
      <xdr:row>46</xdr:row>
      <xdr:rowOff>59267</xdr:rowOff>
    </xdr:from>
    <xdr:to>
      <xdr:col>4</xdr:col>
      <xdr:colOff>1171575</xdr:colOff>
      <xdr:row>50</xdr:row>
      <xdr:rowOff>74084</xdr:rowOff>
    </xdr:to>
    <xdr:sp macro="" textlink="">
      <xdr:nvSpPr>
        <xdr:cNvPr id="3" name="Cuadro de texto 5">
          <a:extLst>
            <a:ext uri="{FF2B5EF4-FFF2-40B4-BE49-F238E27FC236}">
              <a16:creationId xmlns:a16="http://schemas.microsoft.com/office/drawing/2014/main" id="{92AA375B-0610-434A-954D-261EB0D040F5}"/>
            </a:ext>
          </a:extLst>
        </xdr:cNvPr>
        <xdr:cNvSpPr txBox="1">
          <a:spLocks noChangeArrowheads="1"/>
        </xdr:cNvSpPr>
      </xdr:nvSpPr>
      <xdr:spPr bwMode="auto">
        <a:xfrm>
          <a:off x="5105400" y="9603317"/>
          <a:ext cx="3295650" cy="586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José</a:t>
          </a:r>
          <a:r>
            <a:rPr lang="es-MX" sz="900" baseline="0">
              <a:solidFill>
                <a:srgbClr val="000000"/>
              </a:solidFill>
              <a:effectLst/>
              <a:latin typeface="Averta" panose="00000500000000000000" pitchFamily="50" charset="0"/>
              <a:ea typeface="Times New Roman" panose="02020603050405020304" pitchFamily="18" charset="0"/>
            </a:rPr>
            <a:t> Gerardo Olvera Rivas</a:t>
          </a:r>
        </a:p>
        <a:p>
          <a:pPr algn="ctr">
            <a:spcAft>
              <a:spcPts val="0"/>
            </a:spcAft>
          </a:pPr>
          <a:r>
            <a:rPr lang="es-MX" sz="900" baseline="0">
              <a:solidFill>
                <a:srgbClr val="000000"/>
              </a:solidFill>
              <a:effectLst/>
              <a:latin typeface="Averta" panose="00000500000000000000" pitchFamily="50" charset="0"/>
              <a:ea typeface="Times New Roman" panose="02020603050405020304" pitchFamily="18" charset="0"/>
            </a:rPr>
            <a:t>Tesorero de la Secretaría de Administración y Finanzas </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4" name="Cuadro de texto 5">
          <a:extLst>
            <a:ext uri="{FF2B5EF4-FFF2-40B4-BE49-F238E27FC236}">
              <a16:creationId xmlns:a16="http://schemas.microsoft.com/office/drawing/2014/main" id="{C14E64F8-F480-4B6E-BA07-0A43DD0B2B48}"/>
            </a:ext>
          </a:extLst>
        </xdr:cNvPr>
        <xdr:cNvSpPr txBox="1">
          <a:spLocks noChangeArrowheads="1"/>
        </xdr:cNvSpPr>
      </xdr:nvSpPr>
      <xdr:spPr bwMode="auto">
        <a:xfrm>
          <a:off x="2447925" y="8562975"/>
          <a:ext cx="40195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5" name="Imagen 4">
          <a:extLst>
            <a:ext uri="{FF2B5EF4-FFF2-40B4-BE49-F238E27FC236}">
              <a16:creationId xmlns:a16="http://schemas.microsoft.com/office/drawing/2014/main" id="{877385FD-674E-4EDE-9952-76B79A713A7E}"/>
            </a:ext>
          </a:extLst>
        </xdr:cNvPr>
        <xdr:cNvPicPr>
          <a:picLocks noChangeAspect="1"/>
        </xdr:cNvPicPr>
      </xdr:nvPicPr>
      <xdr:blipFill>
        <a:blip xmlns:r="http://schemas.openxmlformats.org/officeDocument/2006/relationships" r:embed="rId1"/>
        <a:stretch>
          <a:fillRect/>
        </a:stretch>
      </xdr:blipFill>
      <xdr:spPr>
        <a:xfrm>
          <a:off x="156633" y="95250"/>
          <a:ext cx="514350" cy="805326"/>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6" name="Imagen 5">
          <a:extLst>
            <a:ext uri="{FF2B5EF4-FFF2-40B4-BE49-F238E27FC236}">
              <a16:creationId xmlns:a16="http://schemas.microsoft.com/office/drawing/2014/main" id="{F7E8C597-B303-4549-AC94-D790F91FD3CA}"/>
            </a:ext>
          </a:extLst>
        </xdr:cNvPr>
        <xdr:cNvPicPr>
          <a:picLocks noChangeAspect="1"/>
        </xdr:cNvPicPr>
      </xdr:nvPicPr>
      <xdr:blipFill>
        <a:blip xmlns:r="http://schemas.openxmlformats.org/officeDocument/2006/relationships" r:embed="rId2"/>
        <a:stretch>
          <a:fillRect/>
        </a:stretch>
      </xdr:blipFill>
      <xdr:spPr>
        <a:xfrm>
          <a:off x="6753224" y="275938"/>
          <a:ext cx="1612891" cy="5336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41C95-6052-493C-A5FB-626D11B1951D}">
  <sheetPr>
    <pageSetUpPr fitToPage="1"/>
  </sheetPr>
  <dimension ref="A1:I56"/>
  <sheetViews>
    <sheetView showGridLines="0" view="pageBreakPreview" zoomScale="78" zoomScaleNormal="78" zoomScaleSheetLayoutView="78" workbookViewId="0">
      <pane xSplit="1" ySplit="7" topLeftCell="B8" activePane="bottomRight" state="frozen"/>
      <selection pane="topRight" activeCell="G1" sqref="G1"/>
      <selection pane="bottomLeft" activeCell="A9" sqref="A9"/>
      <selection pane="bottomRight" activeCell="G19" sqref="G19"/>
    </sheetView>
  </sheetViews>
  <sheetFormatPr baseColWidth="10" defaultRowHeight="15" x14ac:dyDescent="0.25"/>
  <cols>
    <col min="1" max="1" width="78.28515625" style="2" customWidth="1"/>
    <col min="2" max="2" width="26" style="2" bestFit="1" customWidth="1"/>
    <col min="3" max="3" width="24.7109375" style="2" bestFit="1" customWidth="1"/>
    <col min="4" max="6" width="26" style="2" bestFit="1" customWidth="1"/>
    <col min="7" max="7" width="23.42578125" style="2" bestFit="1" customWidth="1"/>
    <col min="8" max="8" width="11.42578125" style="2"/>
    <col min="9" max="9" width="19.7109375" style="2" customWidth="1"/>
    <col min="10" max="16384" width="11.42578125" style="2"/>
  </cols>
  <sheetData>
    <row r="1" spans="1:9" ht="1.7" customHeight="1" x14ac:dyDescent="0.25">
      <c r="A1" s="155"/>
      <c r="B1" s="154"/>
      <c r="C1" s="154"/>
      <c r="D1" s="154"/>
      <c r="E1" s="154"/>
      <c r="F1" s="154"/>
      <c r="G1" s="153"/>
    </row>
    <row r="2" spans="1:9" ht="18.75" customHeight="1" x14ac:dyDescent="0.25">
      <c r="A2" s="152" t="s">
        <v>89</v>
      </c>
      <c r="B2" s="151"/>
      <c r="C2" s="151"/>
      <c r="D2" s="151"/>
      <c r="E2" s="151"/>
      <c r="F2" s="151"/>
      <c r="G2" s="150"/>
    </row>
    <row r="3" spans="1:9" ht="18" customHeight="1" x14ac:dyDescent="0.25">
      <c r="A3" s="152" t="s">
        <v>88</v>
      </c>
      <c r="B3" s="151"/>
      <c r="C3" s="151"/>
      <c r="D3" s="151"/>
      <c r="E3" s="151"/>
      <c r="F3" s="151"/>
      <c r="G3" s="150"/>
    </row>
    <row r="4" spans="1:9" ht="29.25" customHeight="1" x14ac:dyDescent="0.25">
      <c r="A4" s="152" t="s">
        <v>87</v>
      </c>
      <c r="B4" s="151"/>
      <c r="C4" s="151"/>
      <c r="D4" s="151"/>
      <c r="E4" s="151"/>
      <c r="F4" s="151"/>
      <c r="G4" s="150"/>
    </row>
    <row r="5" spans="1:9" ht="17.25" customHeight="1" x14ac:dyDescent="0.25">
      <c r="A5" s="129" t="s">
        <v>55</v>
      </c>
      <c r="B5" s="128" t="s">
        <v>83</v>
      </c>
      <c r="C5" s="128"/>
      <c r="D5" s="128"/>
      <c r="E5" s="128"/>
      <c r="F5" s="128"/>
      <c r="G5" s="128" t="s">
        <v>76</v>
      </c>
    </row>
    <row r="6" spans="1:9" ht="25.5" customHeight="1" x14ac:dyDescent="0.25">
      <c r="A6" s="127" t="s">
        <v>86</v>
      </c>
      <c r="B6" s="126" t="s">
        <v>81</v>
      </c>
      <c r="C6" s="126" t="s">
        <v>80</v>
      </c>
      <c r="D6" s="126" t="s">
        <v>79</v>
      </c>
      <c r="E6" s="126" t="s">
        <v>78</v>
      </c>
      <c r="F6" s="126" t="s">
        <v>77</v>
      </c>
      <c r="G6" s="128"/>
    </row>
    <row r="7" spans="1:9" x14ac:dyDescent="0.25">
      <c r="A7" s="125" t="s">
        <v>55</v>
      </c>
      <c r="B7" s="124" t="s">
        <v>75</v>
      </c>
      <c r="C7" s="124" t="s">
        <v>74</v>
      </c>
      <c r="D7" s="124" t="s">
        <v>73</v>
      </c>
      <c r="E7" s="124" t="s">
        <v>72</v>
      </c>
      <c r="F7" s="124" t="s">
        <v>71</v>
      </c>
      <c r="G7" s="124" t="s">
        <v>70</v>
      </c>
    </row>
    <row r="8" spans="1:9" ht="15" customHeight="1" x14ac:dyDescent="0.25">
      <c r="A8" s="145" t="s">
        <v>68</v>
      </c>
      <c r="B8" s="149">
        <v>1750471994</v>
      </c>
      <c r="C8" s="143">
        <v>114737844</v>
      </c>
      <c r="D8" s="146">
        <f>B8+C8</f>
        <v>1865209838</v>
      </c>
      <c r="E8" s="148">
        <v>1865154034.26</v>
      </c>
      <c r="F8" s="148">
        <v>1865071098.26</v>
      </c>
      <c r="G8" s="108">
        <f>F8-B8</f>
        <v>114599104.25999999</v>
      </c>
    </row>
    <row r="9" spans="1:9" ht="15" customHeight="1" x14ac:dyDescent="0.25">
      <c r="A9" s="145" t="s">
        <v>62</v>
      </c>
      <c r="B9" s="143">
        <v>0</v>
      </c>
      <c r="C9" s="143">
        <v>0</v>
      </c>
      <c r="D9" s="143">
        <v>0</v>
      </c>
      <c r="E9" s="143">
        <v>0</v>
      </c>
      <c r="F9" s="143">
        <v>0</v>
      </c>
      <c r="G9" s="108">
        <f>F9-B9</f>
        <v>0</v>
      </c>
    </row>
    <row r="10" spans="1:9" ht="15" customHeight="1" x14ac:dyDescent="0.25">
      <c r="A10" s="145" t="s">
        <v>67</v>
      </c>
      <c r="B10" s="143">
        <v>0</v>
      </c>
      <c r="C10" s="143">
        <v>0</v>
      </c>
      <c r="D10" s="143">
        <v>0</v>
      </c>
      <c r="E10" s="143">
        <v>0</v>
      </c>
      <c r="F10" s="143">
        <v>0</v>
      </c>
      <c r="G10" s="108">
        <f>F10-B10</f>
        <v>0</v>
      </c>
    </row>
    <row r="11" spans="1:9" ht="15.75" customHeight="1" x14ac:dyDescent="0.25">
      <c r="A11" s="145" t="s">
        <v>66</v>
      </c>
      <c r="B11" s="149">
        <v>791391704</v>
      </c>
      <c r="C11" s="143">
        <v>0</v>
      </c>
      <c r="D11" s="146">
        <f>B11+C11</f>
        <v>791391704</v>
      </c>
      <c r="E11" s="148">
        <v>679105218.54999995</v>
      </c>
      <c r="F11" s="148">
        <v>679094314.54999995</v>
      </c>
      <c r="G11" s="108">
        <f>F11-B11</f>
        <v>-112297389.45000005</v>
      </c>
    </row>
    <row r="12" spans="1:9" ht="15.75" customHeight="1" x14ac:dyDescent="0.25">
      <c r="A12" s="145" t="s">
        <v>61</v>
      </c>
      <c r="B12" s="149">
        <v>33730134</v>
      </c>
      <c r="C12" s="143">
        <v>337532484.66999996</v>
      </c>
      <c r="D12" s="146">
        <f>B12+C12</f>
        <v>371262618.66999996</v>
      </c>
      <c r="E12" s="148">
        <v>371255680.42999995</v>
      </c>
      <c r="F12" s="148">
        <v>371255680.42999995</v>
      </c>
      <c r="G12" s="108">
        <f>F12-B12</f>
        <v>337525546.42999995</v>
      </c>
      <c r="I12" s="147"/>
    </row>
    <row r="13" spans="1:9" ht="14.25" customHeight="1" x14ac:dyDescent="0.25">
      <c r="A13" s="145" t="s">
        <v>65</v>
      </c>
      <c r="B13" s="149">
        <v>13133348</v>
      </c>
      <c r="C13" s="143">
        <v>100383439.5</v>
      </c>
      <c r="D13" s="146">
        <f>B13+C13</f>
        <v>113516787.5</v>
      </c>
      <c r="E13" s="148">
        <v>113504249.80999999</v>
      </c>
      <c r="F13" s="148">
        <v>113283214.80999999</v>
      </c>
      <c r="G13" s="108">
        <f>F13-B13</f>
        <v>100149866.80999999</v>
      </c>
      <c r="I13" s="147"/>
    </row>
    <row r="14" spans="1:9" ht="16.5" x14ac:dyDescent="0.25">
      <c r="A14" s="145" t="s">
        <v>60</v>
      </c>
      <c r="B14" s="143">
        <v>0</v>
      </c>
      <c r="C14" s="143">
        <v>0</v>
      </c>
      <c r="D14" s="143">
        <v>0</v>
      </c>
      <c r="E14" s="143">
        <v>0</v>
      </c>
      <c r="F14" s="143">
        <v>0</v>
      </c>
      <c r="G14" s="108">
        <f>F14-B14</f>
        <v>0</v>
      </c>
    </row>
    <row r="15" spans="1:9" ht="28.5" x14ac:dyDescent="0.25">
      <c r="A15" s="145" t="s">
        <v>64</v>
      </c>
      <c r="B15" s="143">
        <v>22237991741</v>
      </c>
      <c r="C15" s="146">
        <v>3080087869.0499997</v>
      </c>
      <c r="D15" s="146">
        <f>B15+C15</f>
        <v>25318079610.049999</v>
      </c>
      <c r="E15" s="143">
        <v>19341130420.57</v>
      </c>
      <c r="F15" s="143">
        <v>19340071672.57</v>
      </c>
      <c r="G15" s="108">
        <f>F15-B15</f>
        <v>-2897920068.4300003</v>
      </c>
    </row>
    <row r="16" spans="1:9" ht="16.5" x14ac:dyDescent="0.25">
      <c r="A16" s="145" t="s">
        <v>59</v>
      </c>
      <c r="B16" s="143">
        <v>0</v>
      </c>
      <c r="C16" s="143">
        <v>0</v>
      </c>
      <c r="D16" s="143">
        <v>0</v>
      </c>
      <c r="E16" s="143">
        <v>0</v>
      </c>
      <c r="F16" s="143">
        <v>0</v>
      </c>
      <c r="G16" s="142">
        <f>F16-B16</f>
        <v>0</v>
      </c>
    </row>
    <row r="17" spans="1:9" ht="15" customHeight="1" x14ac:dyDescent="0.25">
      <c r="A17" s="145" t="s">
        <v>58</v>
      </c>
      <c r="B17" s="144">
        <v>0</v>
      </c>
      <c r="C17" s="143">
        <v>0</v>
      </c>
      <c r="D17" s="143">
        <f>B17+C17</f>
        <v>0</v>
      </c>
      <c r="E17" s="143">
        <v>0</v>
      </c>
      <c r="F17" s="143">
        <v>0</v>
      </c>
      <c r="G17" s="142">
        <f>F17-B17</f>
        <v>0</v>
      </c>
    </row>
    <row r="18" spans="1:9" ht="15" customHeight="1" x14ac:dyDescent="0.25">
      <c r="A18" s="107" t="s">
        <v>85</v>
      </c>
      <c r="B18" s="141">
        <f>SUM(B8:B17)</f>
        <v>24826718921</v>
      </c>
      <c r="C18" s="140">
        <f>SUM(C8:C17)</f>
        <v>3632741637.2199998</v>
      </c>
      <c r="D18" s="140">
        <f>SUM(D8:D17)</f>
        <v>28459460558.220001</v>
      </c>
      <c r="E18" s="139">
        <f>SUM(E8:E17)</f>
        <v>22370149603.619999</v>
      </c>
      <c r="F18" s="139">
        <f>SUM(F8:F17)</f>
        <v>22368775980.619999</v>
      </c>
      <c r="G18" s="138">
        <f>F18-B18</f>
        <v>-2457942940.3800011</v>
      </c>
      <c r="I18" s="96"/>
    </row>
    <row r="19" spans="1:9" ht="16.5" x14ac:dyDescent="0.25">
      <c r="A19" s="102" t="s">
        <v>55</v>
      </c>
      <c r="B19" s="137" t="s">
        <v>55</v>
      </c>
      <c r="C19" s="137"/>
      <c r="D19" s="136" t="s">
        <v>55</v>
      </c>
      <c r="E19" s="135" t="s">
        <v>54</v>
      </c>
      <c r="F19" s="134"/>
      <c r="G19" s="108" t="s">
        <v>84</v>
      </c>
    </row>
    <row r="20" spans="1:9" ht="0" hidden="1" customHeight="1" x14ac:dyDescent="0.25">
      <c r="A20" s="132"/>
      <c r="B20" s="131"/>
      <c r="C20" s="133">
        <f>SUM(C8:C18)</f>
        <v>7265483274.4399996</v>
      </c>
      <c r="D20" s="131"/>
      <c r="E20" s="131"/>
      <c r="F20" s="131"/>
      <c r="G20" s="130"/>
    </row>
    <row r="21" spans="1:9" ht="0.4" customHeight="1" x14ac:dyDescent="0.25">
      <c r="A21" s="132"/>
      <c r="B21" s="131"/>
      <c r="C21" s="131"/>
      <c r="D21" s="131"/>
      <c r="E21" s="131"/>
      <c r="F21" s="131"/>
      <c r="G21" s="130"/>
    </row>
    <row r="22" spans="1:9" ht="22.5" customHeight="1" x14ac:dyDescent="0.25">
      <c r="A22" s="129" t="s">
        <v>55</v>
      </c>
      <c r="B22" s="128" t="s">
        <v>83</v>
      </c>
      <c r="C22" s="128"/>
      <c r="D22" s="128"/>
      <c r="E22" s="128"/>
      <c r="F22" s="128"/>
      <c r="G22" s="128"/>
    </row>
    <row r="23" spans="1:9" ht="32.25" customHeight="1" x14ac:dyDescent="0.25">
      <c r="A23" s="127" t="s">
        <v>82</v>
      </c>
      <c r="B23" s="126" t="s">
        <v>81</v>
      </c>
      <c r="C23" s="126" t="s">
        <v>80</v>
      </c>
      <c r="D23" s="126" t="s">
        <v>79</v>
      </c>
      <c r="E23" s="126" t="s">
        <v>78</v>
      </c>
      <c r="F23" s="126" t="s">
        <v>77</v>
      </c>
      <c r="G23" s="124" t="s">
        <v>76</v>
      </c>
    </row>
    <row r="24" spans="1:9" ht="15" customHeight="1" x14ac:dyDescent="0.25">
      <c r="A24" s="125"/>
      <c r="B24" s="124" t="s">
        <v>75</v>
      </c>
      <c r="C24" s="124" t="s">
        <v>74</v>
      </c>
      <c r="D24" s="124" t="s">
        <v>73</v>
      </c>
      <c r="E24" s="124" t="s">
        <v>72</v>
      </c>
      <c r="F24" s="124" t="s">
        <v>71</v>
      </c>
      <c r="G24" s="124" t="s">
        <v>70</v>
      </c>
    </row>
    <row r="25" spans="1:9" x14ac:dyDescent="0.25">
      <c r="A25" s="114" t="s">
        <v>69</v>
      </c>
      <c r="B25" s="123">
        <f>B26+B29+B30+B31+B32</f>
        <v>24826718921</v>
      </c>
      <c r="C25" s="123">
        <f>C26+C29+C30+C31+C32</f>
        <v>3632741637.2199998</v>
      </c>
      <c r="D25" s="122">
        <f>B25+C25</f>
        <v>28459460558.220001</v>
      </c>
      <c r="E25" s="121">
        <f>E26+E29+E30+E31+E32</f>
        <v>22370149603.619999</v>
      </c>
      <c r="F25" s="120">
        <f>F26+F29+F30+F31+F32</f>
        <v>22368775980.619999</v>
      </c>
      <c r="G25" s="112">
        <f>G26+G29+G30+G31+G32</f>
        <v>-2457942940.3800006</v>
      </c>
    </row>
    <row r="26" spans="1:9" ht="15" customHeight="1" x14ac:dyDescent="0.25">
      <c r="A26" s="115" t="s">
        <v>68</v>
      </c>
      <c r="B26" s="109">
        <f>B8</f>
        <v>1750471994</v>
      </c>
      <c r="C26" s="109">
        <f>C8</f>
        <v>114737844</v>
      </c>
      <c r="D26" s="119">
        <f>B26+C26</f>
        <v>1865209838</v>
      </c>
      <c r="E26" s="118">
        <f>E8</f>
        <v>1865154034.26</v>
      </c>
      <c r="F26" s="117">
        <f>F8</f>
        <v>1865071098.26</v>
      </c>
      <c r="G26" s="108">
        <f>F26-B26</f>
        <v>114599104.25999999</v>
      </c>
    </row>
    <row r="27" spans="1:9" ht="15" customHeight="1" x14ac:dyDescent="0.25">
      <c r="A27" s="115" t="s">
        <v>62</v>
      </c>
      <c r="B27" s="109">
        <v>0</v>
      </c>
      <c r="C27" s="109">
        <v>0</v>
      </c>
      <c r="D27" s="109">
        <v>0</v>
      </c>
      <c r="E27" s="109">
        <v>0</v>
      </c>
      <c r="F27" s="109">
        <v>0</v>
      </c>
      <c r="G27" s="108">
        <v>0</v>
      </c>
    </row>
    <row r="28" spans="1:9" ht="15.75" customHeight="1" x14ac:dyDescent="0.25">
      <c r="A28" s="115" t="s">
        <v>67</v>
      </c>
      <c r="B28" s="109">
        <v>0</v>
      </c>
      <c r="C28" s="109">
        <v>0</v>
      </c>
      <c r="D28" s="109">
        <v>0</v>
      </c>
      <c r="E28" s="109">
        <v>0</v>
      </c>
      <c r="F28" s="109">
        <v>0</v>
      </c>
      <c r="G28" s="108">
        <v>0</v>
      </c>
    </row>
    <row r="29" spans="1:9" ht="15" customHeight="1" x14ac:dyDescent="0.25">
      <c r="A29" s="115" t="s">
        <v>66</v>
      </c>
      <c r="B29" s="117">
        <f>B11</f>
        <v>791391704</v>
      </c>
      <c r="C29" s="109">
        <f>C11</f>
        <v>0</v>
      </c>
      <c r="D29" s="119">
        <f>B29+C29</f>
        <v>791391704</v>
      </c>
      <c r="E29" s="118">
        <f>E11</f>
        <v>679105218.54999995</v>
      </c>
      <c r="F29" s="117">
        <f>F11</f>
        <v>679094314.54999995</v>
      </c>
      <c r="G29" s="108">
        <f>F29-B29</f>
        <v>-112297389.45000005</v>
      </c>
    </row>
    <row r="30" spans="1:9" ht="15" customHeight="1" x14ac:dyDescent="0.25">
      <c r="A30" s="115" t="s">
        <v>61</v>
      </c>
      <c r="B30" s="117">
        <f>B12</f>
        <v>33730134</v>
      </c>
      <c r="C30" s="109">
        <f>C12</f>
        <v>337532484.66999996</v>
      </c>
      <c r="D30" s="119">
        <f>B30+C30</f>
        <v>371262618.66999996</v>
      </c>
      <c r="E30" s="118">
        <f>E12</f>
        <v>371255680.42999995</v>
      </c>
      <c r="F30" s="117">
        <f>F12</f>
        <v>371255680.42999995</v>
      </c>
      <c r="G30" s="108">
        <f>F30-B30</f>
        <v>337525546.42999995</v>
      </c>
    </row>
    <row r="31" spans="1:9" ht="15" customHeight="1" x14ac:dyDescent="0.25">
      <c r="A31" s="115" t="s">
        <v>65</v>
      </c>
      <c r="B31" s="117">
        <f>B13</f>
        <v>13133348</v>
      </c>
      <c r="C31" s="109">
        <f>C13</f>
        <v>100383439.5</v>
      </c>
      <c r="D31" s="119">
        <f>B31+C31</f>
        <v>113516787.5</v>
      </c>
      <c r="E31" s="118">
        <f>E13</f>
        <v>113504249.80999999</v>
      </c>
      <c r="F31" s="117">
        <f>F13</f>
        <v>113283214.80999999</v>
      </c>
      <c r="G31" s="108">
        <f>F31-B31</f>
        <v>100149866.80999999</v>
      </c>
    </row>
    <row r="32" spans="1:9" ht="28.5" x14ac:dyDescent="0.25">
      <c r="A32" s="115" t="s">
        <v>64</v>
      </c>
      <c r="B32" s="109">
        <f>B15</f>
        <v>22237991741</v>
      </c>
      <c r="C32" s="109">
        <f>C15</f>
        <v>3080087869.0499997</v>
      </c>
      <c r="D32" s="109">
        <f>B32+C32</f>
        <v>25318079610.049999</v>
      </c>
      <c r="E32" s="109">
        <f>E15</f>
        <v>19341130420.57</v>
      </c>
      <c r="F32" s="109">
        <f>F15</f>
        <v>19340071672.57</v>
      </c>
      <c r="G32" s="108">
        <f>F32-B32</f>
        <v>-2897920068.4300003</v>
      </c>
    </row>
    <row r="33" spans="1:8" x14ac:dyDescent="0.25">
      <c r="A33" s="115" t="s">
        <v>59</v>
      </c>
      <c r="B33" s="109">
        <v>0</v>
      </c>
      <c r="C33" s="109">
        <v>0</v>
      </c>
      <c r="D33" s="109">
        <v>0</v>
      </c>
      <c r="E33" s="109">
        <v>0</v>
      </c>
      <c r="F33" s="109">
        <v>0</v>
      </c>
      <c r="G33" s="108">
        <v>0</v>
      </c>
    </row>
    <row r="34" spans="1:8" ht="45" customHeight="1" x14ac:dyDescent="0.25">
      <c r="A34" s="114" t="s">
        <v>63</v>
      </c>
      <c r="B34" s="113">
        <v>0</v>
      </c>
      <c r="C34" s="113">
        <v>0</v>
      </c>
      <c r="D34" s="113">
        <v>0</v>
      </c>
      <c r="E34" s="113">
        <v>0</v>
      </c>
      <c r="F34" s="113">
        <v>0</v>
      </c>
      <c r="G34" s="112">
        <v>0</v>
      </c>
    </row>
    <row r="35" spans="1:8" ht="15" customHeight="1" x14ac:dyDescent="0.25">
      <c r="A35" s="116" t="s">
        <v>62</v>
      </c>
      <c r="B35" s="109">
        <v>0</v>
      </c>
      <c r="C35" s="109">
        <v>0</v>
      </c>
      <c r="D35" s="109">
        <v>0</v>
      </c>
      <c r="E35" s="109">
        <v>0</v>
      </c>
      <c r="F35" s="109">
        <v>0</v>
      </c>
      <c r="G35" s="108">
        <v>0</v>
      </c>
    </row>
    <row r="36" spans="1:8" ht="15" customHeight="1" x14ac:dyDescent="0.25">
      <c r="A36" s="116" t="s">
        <v>61</v>
      </c>
      <c r="B36" s="109"/>
      <c r="C36" s="109"/>
      <c r="D36" s="109"/>
      <c r="E36" s="109"/>
      <c r="F36" s="109"/>
      <c r="G36" s="108"/>
    </row>
    <row r="37" spans="1:8" x14ac:dyDescent="0.25">
      <c r="A37" s="115" t="s">
        <v>60</v>
      </c>
      <c r="B37" s="109">
        <v>0</v>
      </c>
      <c r="C37" s="109">
        <v>0</v>
      </c>
      <c r="D37" s="109">
        <v>0</v>
      </c>
      <c r="E37" s="109">
        <v>0</v>
      </c>
      <c r="F37" s="109">
        <v>0</v>
      </c>
      <c r="G37" s="108">
        <v>0</v>
      </c>
    </row>
    <row r="38" spans="1:8" x14ac:dyDescent="0.25">
      <c r="A38" s="115" t="s">
        <v>59</v>
      </c>
      <c r="B38" s="109">
        <v>0</v>
      </c>
      <c r="C38" s="109">
        <v>0</v>
      </c>
      <c r="D38" s="109">
        <v>0</v>
      </c>
      <c r="E38" s="109">
        <v>0</v>
      </c>
      <c r="F38" s="109">
        <v>0</v>
      </c>
      <c r="G38" s="108">
        <v>0</v>
      </c>
    </row>
    <row r="39" spans="1:8" ht="18" customHeight="1" x14ac:dyDescent="0.25">
      <c r="A39" s="114" t="s">
        <v>58</v>
      </c>
      <c r="B39" s="113">
        <v>0</v>
      </c>
      <c r="C39" s="113">
        <v>0</v>
      </c>
      <c r="D39" s="113">
        <v>0</v>
      </c>
      <c r="E39" s="113">
        <v>0</v>
      </c>
      <c r="F39" s="113">
        <v>0</v>
      </c>
      <c r="G39" s="112">
        <v>0</v>
      </c>
    </row>
    <row r="40" spans="1:8" ht="15" customHeight="1" x14ac:dyDescent="0.25">
      <c r="A40" s="111" t="s">
        <v>57</v>
      </c>
      <c r="B40" s="110">
        <v>0</v>
      </c>
      <c r="C40" s="109">
        <v>0</v>
      </c>
      <c r="D40" s="109">
        <v>0</v>
      </c>
      <c r="E40" s="109">
        <v>0</v>
      </c>
      <c r="F40" s="109">
        <v>0</v>
      </c>
      <c r="G40" s="108">
        <v>0</v>
      </c>
    </row>
    <row r="41" spans="1:8" ht="15" customHeight="1" x14ac:dyDescent="0.25">
      <c r="A41" s="107" t="s">
        <v>56</v>
      </c>
      <c r="B41" s="106">
        <f>SUM(B26:B40)</f>
        <v>24826718921</v>
      </c>
      <c r="C41" s="105">
        <f>SUM(C26:C40)</f>
        <v>3632741637.2199998</v>
      </c>
      <c r="D41" s="105">
        <f>SUM(D26:D40)</f>
        <v>28459460558.220001</v>
      </c>
      <c r="E41" s="104">
        <f>SUM(E26:E40)</f>
        <v>22370149603.619999</v>
      </c>
      <c r="F41" s="104">
        <f>SUM(F26:F40)</f>
        <v>22368775980.619999</v>
      </c>
      <c r="G41" s="103">
        <f>G25+G34+G39</f>
        <v>-2457942940.3800006</v>
      </c>
    </row>
    <row r="42" spans="1:8" ht="14.25" customHeight="1" x14ac:dyDescent="0.25">
      <c r="A42" s="102" t="s">
        <v>55</v>
      </c>
      <c r="B42" s="101" t="s">
        <v>55</v>
      </c>
      <c r="C42" s="101" t="s">
        <v>55</v>
      </c>
      <c r="D42" s="100" t="s">
        <v>55</v>
      </c>
      <c r="E42" s="99" t="s">
        <v>54</v>
      </c>
      <c r="F42" s="98"/>
      <c r="G42" s="97" t="str">
        <f>G19</f>
        <v>-</v>
      </c>
    </row>
    <row r="43" spans="1:8" ht="0" hidden="1" customHeight="1" x14ac:dyDescent="0.25">
      <c r="A43" s="95"/>
      <c r="G43" s="94"/>
    </row>
    <row r="44" spans="1:8" ht="20.25" customHeight="1" x14ac:dyDescent="0.25">
      <c r="A44" s="95"/>
      <c r="C44" s="96"/>
      <c r="G44" s="94"/>
    </row>
    <row r="45" spans="1:8" ht="20.25" customHeight="1" x14ac:dyDescent="0.25">
      <c r="A45" s="95"/>
      <c r="G45" s="94"/>
    </row>
    <row r="46" spans="1:8" ht="20.25" customHeight="1" x14ac:dyDescent="0.25">
      <c r="A46" s="93"/>
      <c r="B46" s="92"/>
      <c r="C46" s="92"/>
      <c r="D46" s="92"/>
      <c r="E46" s="92"/>
      <c r="F46" s="92"/>
      <c r="G46" s="91"/>
    </row>
    <row r="47" spans="1:8" ht="9.75" customHeight="1" x14ac:dyDescent="0.25">
      <c r="A47" s="90"/>
      <c r="B47" s="89"/>
      <c r="C47" s="89"/>
      <c r="D47" s="89"/>
      <c r="E47" s="89"/>
      <c r="F47" s="89"/>
      <c r="G47" s="88"/>
      <c r="H47" s="11"/>
    </row>
    <row r="48" spans="1:8" ht="9.75" customHeight="1" x14ac:dyDescent="0.25">
      <c r="A48" s="90"/>
      <c r="B48" s="89"/>
      <c r="C48" s="89"/>
      <c r="D48" s="89"/>
      <c r="E48" s="89"/>
      <c r="F48" s="89"/>
      <c r="G48" s="88"/>
      <c r="H48" s="11"/>
    </row>
    <row r="49" spans="1:8" ht="25.5" customHeight="1" x14ac:dyDescent="0.25">
      <c r="A49" s="87" t="s">
        <v>53</v>
      </c>
      <c r="B49" s="86" t="s">
        <v>53</v>
      </c>
      <c r="C49" s="86"/>
      <c r="D49" s="86"/>
      <c r="E49" s="86" t="s">
        <v>53</v>
      </c>
      <c r="F49" s="86"/>
      <c r="G49" s="85"/>
      <c r="H49" s="11"/>
    </row>
    <row r="50" spans="1:8" ht="23.25" customHeight="1" x14ac:dyDescent="0.25">
      <c r="A50" s="84" t="s">
        <v>52</v>
      </c>
      <c r="B50" s="83" t="s">
        <v>51</v>
      </c>
      <c r="C50" s="83"/>
      <c r="D50" s="83"/>
      <c r="E50" s="83" t="s">
        <v>50</v>
      </c>
      <c r="F50" s="83"/>
      <c r="G50" s="82"/>
      <c r="H50" s="11"/>
    </row>
    <row r="51" spans="1:8" ht="24" customHeight="1" x14ac:dyDescent="0.25">
      <c r="A51" s="81" t="s">
        <v>49</v>
      </c>
      <c r="B51" s="80" t="s">
        <v>48</v>
      </c>
      <c r="C51" s="80"/>
      <c r="D51" s="80"/>
      <c r="E51" s="80" t="s">
        <v>47</v>
      </c>
      <c r="F51" s="80"/>
      <c r="G51" s="79"/>
      <c r="H51" s="11"/>
    </row>
    <row r="52" spans="1:8" ht="15" customHeight="1" x14ac:dyDescent="0.25">
      <c r="A52" s="78"/>
      <c r="B52" s="11"/>
      <c r="C52" s="11"/>
      <c r="D52" s="11"/>
      <c r="E52" s="11"/>
      <c r="F52" s="11"/>
      <c r="G52" s="77"/>
      <c r="H52" s="11"/>
    </row>
    <row r="53" spans="1:8" ht="15" customHeight="1" x14ac:dyDescent="0.25">
      <c r="A53" s="76"/>
      <c r="B53" s="75"/>
      <c r="C53" s="75"/>
      <c r="D53" s="75"/>
      <c r="E53" s="75"/>
      <c r="F53" s="75"/>
      <c r="G53" s="74"/>
      <c r="H53" s="11"/>
    </row>
    <row r="54" spans="1:8" x14ac:dyDescent="0.25">
      <c r="A54" s="11"/>
      <c r="B54" s="11"/>
      <c r="C54" s="11"/>
      <c r="D54" s="11"/>
      <c r="E54" s="11"/>
      <c r="F54" s="11"/>
      <c r="G54" s="11"/>
      <c r="H54" s="11"/>
    </row>
    <row r="55" spans="1:8" x14ac:dyDescent="0.25">
      <c r="A55" s="11"/>
      <c r="B55" s="11"/>
      <c r="C55" s="11"/>
      <c r="D55" s="11"/>
      <c r="E55" s="11"/>
      <c r="F55" s="11"/>
      <c r="G55" s="11"/>
      <c r="H55" s="11"/>
    </row>
    <row r="56" spans="1:8" ht="15" customHeight="1" x14ac:dyDescent="0.25">
      <c r="A56" s="11"/>
      <c r="B56" s="11"/>
      <c r="C56" s="11"/>
      <c r="D56" s="11"/>
      <c r="E56" s="11"/>
      <c r="F56" s="11"/>
      <c r="G56" s="11"/>
      <c r="H56" s="11"/>
    </row>
  </sheetData>
  <mergeCells count="14">
    <mergeCell ref="B51:D51"/>
    <mergeCell ref="E51:G51"/>
    <mergeCell ref="B22:G22"/>
    <mergeCell ref="E42:F42"/>
    <mergeCell ref="B49:D49"/>
    <mergeCell ref="E49:G49"/>
    <mergeCell ref="B50:D50"/>
    <mergeCell ref="E50:G50"/>
    <mergeCell ref="E19:F19"/>
    <mergeCell ref="A2:G2"/>
    <mergeCell ref="A3:G3"/>
    <mergeCell ref="A4:G4"/>
    <mergeCell ref="B5:F5"/>
    <mergeCell ref="G5:G6"/>
  </mergeCells>
  <printOptions horizontalCentered="1" verticalCentered="1"/>
  <pageMargins left="0.21" right="0.17" top="0.19685039370078741" bottom="0.17" header="0.23" footer="0.21"/>
  <pageSetup scale="58" orientation="landscape" r:id="rId1"/>
  <headerFooter alignWithMargins="0"/>
  <rowBreaks count="2" manualBreakCount="2">
    <brk id="46" max="6" man="1"/>
    <brk id="4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AD62-EE99-42B4-865B-46BCF95C18F9}">
  <sheetPr>
    <pageSetUpPr fitToPage="1"/>
  </sheetPr>
  <dimension ref="A1:N83"/>
  <sheetViews>
    <sheetView showGridLines="0" view="pageBreakPreview" zoomScale="115" zoomScaleNormal="100" zoomScaleSheetLayoutView="115" workbookViewId="0">
      <pane ySplit="4" topLeftCell="A71" activePane="bottomLeft" state="frozen"/>
      <selection pane="bottomLeft" activeCell="Q5" sqref="Q5"/>
    </sheetView>
  </sheetViews>
  <sheetFormatPr baseColWidth="10" defaultRowHeight="15" x14ac:dyDescent="0.25"/>
  <cols>
    <col min="1" max="2" width="0.140625" style="2" customWidth="1"/>
    <col min="3" max="3" width="2.85546875" style="2" customWidth="1"/>
    <col min="4" max="4" width="14.85546875" style="2" customWidth="1"/>
    <col min="5" max="5" width="36.85546875" style="2" customWidth="1"/>
    <col min="6" max="6" width="7.5703125" style="2" customWidth="1"/>
    <col min="7" max="7" width="15.85546875" style="2" customWidth="1"/>
    <col min="8" max="8" width="17" style="2" customWidth="1"/>
    <col min="9" max="9" width="16.7109375" style="2" customWidth="1"/>
    <col min="10" max="10" width="15.85546875" style="2" customWidth="1"/>
    <col min="11" max="11" width="13.5703125" style="2" customWidth="1"/>
    <col min="12" max="12" width="2.140625" style="2" customWidth="1"/>
    <col min="13" max="13" width="10" style="2" customWidth="1"/>
    <col min="14" max="14" width="6.28515625" style="2" customWidth="1"/>
    <col min="15" max="16384" width="11.42578125" style="2"/>
  </cols>
  <sheetData>
    <row r="1" spans="1:14" ht="1.7" customHeight="1" x14ac:dyDescent="0.25">
      <c r="A1" s="199"/>
      <c r="B1" s="199"/>
      <c r="C1" s="199"/>
      <c r="D1" s="199"/>
      <c r="E1" s="199"/>
      <c r="F1" s="199"/>
      <c r="G1" s="199"/>
      <c r="H1" s="199"/>
      <c r="I1" s="199"/>
      <c r="J1" s="199"/>
      <c r="K1" s="199"/>
      <c r="L1" s="199"/>
      <c r="M1" s="199"/>
      <c r="N1" s="199"/>
    </row>
    <row r="2" spans="1:14" ht="4.9000000000000004" customHeight="1" x14ac:dyDescent="0.25">
      <c r="A2" s="199"/>
      <c r="B2" s="199"/>
      <c r="C2" s="199"/>
      <c r="D2" s="200"/>
      <c r="E2" s="199"/>
      <c r="F2" s="199"/>
      <c r="G2" s="199"/>
      <c r="H2" s="199"/>
      <c r="I2" s="199"/>
      <c r="J2" s="199"/>
      <c r="K2" s="199"/>
      <c r="L2" s="200"/>
      <c r="M2" s="200"/>
      <c r="N2" s="199"/>
    </row>
    <row r="3" spans="1:14" ht="78.75" customHeight="1" x14ac:dyDescent="0.25">
      <c r="A3" s="199"/>
      <c r="B3" s="199"/>
      <c r="C3" s="199"/>
      <c r="D3" s="200"/>
      <c r="E3" s="201" t="s">
        <v>161</v>
      </c>
      <c r="F3" s="201"/>
      <c r="G3" s="201"/>
      <c r="H3" s="201"/>
      <c r="I3" s="201"/>
      <c r="J3" s="201"/>
      <c r="K3" s="199"/>
      <c r="L3" s="200"/>
      <c r="M3" s="200"/>
      <c r="N3" s="199"/>
    </row>
    <row r="4" spans="1:14" ht="3.75" customHeight="1" x14ac:dyDescent="0.25">
      <c r="A4" s="199"/>
      <c r="B4" s="199"/>
      <c r="C4" s="199"/>
      <c r="D4" s="199"/>
      <c r="E4" s="199"/>
      <c r="F4" s="199"/>
      <c r="G4" s="199"/>
      <c r="H4" s="199"/>
      <c r="I4" s="199"/>
      <c r="J4" s="199"/>
      <c r="K4" s="199"/>
      <c r="L4" s="199"/>
      <c r="M4" s="199"/>
      <c r="N4" s="199"/>
    </row>
    <row r="5" spans="1:14" ht="15" customHeight="1" x14ac:dyDescent="0.25">
      <c r="B5" s="197" t="s">
        <v>0</v>
      </c>
      <c r="C5" s="198"/>
      <c r="D5" s="198"/>
      <c r="E5" s="198"/>
      <c r="F5" s="196"/>
      <c r="G5" s="197" t="s">
        <v>1</v>
      </c>
      <c r="H5" s="198"/>
      <c r="I5" s="198"/>
      <c r="J5" s="198"/>
      <c r="K5" s="198"/>
      <c r="L5" s="196"/>
      <c r="M5" s="197" t="s">
        <v>2</v>
      </c>
      <c r="N5" s="196"/>
    </row>
    <row r="6" spans="1:14" ht="34.5" customHeight="1" x14ac:dyDescent="0.25">
      <c r="B6" s="195"/>
      <c r="C6" s="194"/>
      <c r="D6" s="194"/>
      <c r="E6" s="194"/>
      <c r="F6" s="193"/>
      <c r="G6" s="192" t="s">
        <v>3</v>
      </c>
      <c r="H6" s="191" t="s">
        <v>4</v>
      </c>
      <c r="I6" s="190" t="s">
        <v>5</v>
      </c>
      <c r="J6" s="182" t="s">
        <v>6</v>
      </c>
      <c r="K6" s="178" t="s">
        <v>7</v>
      </c>
      <c r="L6" s="189"/>
      <c r="M6" s="188"/>
      <c r="N6" s="186"/>
    </row>
    <row r="7" spans="1:14" ht="13.5" customHeight="1" x14ac:dyDescent="0.25">
      <c r="B7" s="188"/>
      <c r="C7" s="187"/>
      <c r="D7" s="187"/>
      <c r="E7" s="187"/>
      <c r="F7" s="186"/>
      <c r="G7" s="185" t="s">
        <v>8</v>
      </c>
      <c r="H7" s="184" t="s">
        <v>9</v>
      </c>
      <c r="I7" s="183" t="s">
        <v>10</v>
      </c>
      <c r="J7" s="182" t="s">
        <v>11</v>
      </c>
      <c r="K7" s="181" t="s">
        <v>12</v>
      </c>
      <c r="L7" s="180"/>
      <c r="M7" s="179" t="s">
        <v>13</v>
      </c>
      <c r="N7" s="178"/>
    </row>
    <row r="8" spans="1:14" x14ac:dyDescent="0.25">
      <c r="B8" s="177" t="s">
        <v>160</v>
      </c>
      <c r="C8" s="164"/>
      <c r="D8" s="164"/>
      <c r="E8" s="164"/>
      <c r="F8" s="164"/>
      <c r="G8" s="176">
        <v>7394097614</v>
      </c>
      <c r="H8" s="176">
        <v>10005690.49</v>
      </c>
      <c r="I8" s="176">
        <v>7404103304.4899998</v>
      </c>
      <c r="J8" s="176">
        <v>5117503240.3199997</v>
      </c>
      <c r="K8" s="175">
        <v>5117503240.3199997</v>
      </c>
      <c r="L8" s="164"/>
      <c r="M8" s="174">
        <v>2286600064.1700001</v>
      </c>
      <c r="N8" s="162"/>
    </row>
    <row r="9" spans="1:14" x14ac:dyDescent="0.25">
      <c r="B9" s="167" t="s">
        <v>159</v>
      </c>
      <c r="C9" s="164"/>
      <c r="D9" s="164"/>
      <c r="E9" s="164"/>
      <c r="F9" s="164"/>
      <c r="G9" s="166">
        <v>4120849782</v>
      </c>
      <c r="H9" s="166">
        <v>-60487320.07</v>
      </c>
      <c r="I9" s="166">
        <v>4060362461.9299998</v>
      </c>
      <c r="J9" s="166">
        <v>2959371372.8499999</v>
      </c>
      <c r="K9" s="165">
        <v>2959371372.8499999</v>
      </c>
      <c r="L9" s="164"/>
      <c r="M9" s="163">
        <v>1100991089.0799999</v>
      </c>
      <c r="N9" s="162"/>
    </row>
    <row r="10" spans="1:14" x14ac:dyDescent="0.25">
      <c r="B10" s="167" t="s">
        <v>158</v>
      </c>
      <c r="C10" s="164"/>
      <c r="D10" s="164"/>
      <c r="E10" s="164"/>
      <c r="F10" s="164"/>
      <c r="G10" s="166">
        <v>79378996</v>
      </c>
      <c r="H10" s="166">
        <v>3033672.35</v>
      </c>
      <c r="I10" s="166">
        <v>82412668.349999994</v>
      </c>
      <c r="J10" s="166">
        <v>60441604.740000002</v>
      </c>
      <c r="K10" s="165">
        <v>60441604.740000002</v>
      </c>
      <c r="L10" s="164"/>
      <c r="M10" s="163">
        <v>21971063.609999999</v>
      </c>
      <c r="N10" s="162"/>
    </row>
    <row r="11" spans="1:14" x14ac:dyDescent="0.25">
      <c r="B11" s="167" t="s">
        <v>157</v>
      </c>
      <c r="C11" s="164"/>
      <c r="D11" s="164"/>
      <c r="E11" s="164"/>
      <c r="F11" s="164"/>
      <c r="G11" s="166">
        <v>1566437224</v>
      </c>
      <c r="H11" s="166">
        <v>162630190.31</v>
      </c>
      <c r="I11" s="166">
        <v>1729067414.3099999</v>
      </c>
      <c r="J11" s="166">
        <v>1038149617.1</v>
      </c>
      <c r="K11" s="165">
        <v>1038149617.1</v>
      </c>
      <c r="L11" s="164"/>
      <c r="M11" s="163">
        <v>690917797.21000004</v>
      </c>
      <c r="N11" s="162"/>
    </row>
    <row r="12" spans="1:14" x14ac:dyDescent="0.25">
      <c r="B12" s="167" t="s">
        <v>156</v>
      </c>
      <c r="C12" s="164"/>
      <c r="D12" s="164"/>
      <c r="E12" s="164"/>
      <c r="F12" s="164"/>
      <c r="G12" s="166">
        <v>1032732373</v>
      </c>
      <c r="H12" s="166">
        <v>9304236.4000000004</v>
      </c>
      <c r="I12" s="166">
        <v>1042036609.4</v>
      </c>
      <c r="J12" s="166">
        <v>722708255.64999998</v>
      </c>
      <c r="K12" s="165">
        <v>722708255.64999998</v>
      </c>
      <c r="L12" s="164"/>
      <c r="M12" s="163">
        <v>319328353.75</v>
      </c>
      <c r="N12" s="162"/>
    </row>
    <row r="13" spans="1:14" x14ac:dyDescent="0.25">
      <c r="B13" s="167" t="s">
        <v>155</v>
      </c>
      <c r="C13" s="164"/>
      <c r="D13" s="164"/>
      <c r="E13" s="164"/>
      <c r="F13" s="164"/>
      <c r="G13" s="166">
        <v>83883312</v>
      </c>
      <c r="H13" s="166">
        <v>38284250.920000002</v>
      </c>
      <c r="I13" s="166">
        <v>122167562.92</v>
      </c>
      <c r="J13" s="166">
        <v>121365702.84</v>
      </c>
      <c r="K13" s="165">
        <v>121365702.84</v>
      </c>
      <c r="L13" s="164"/>
      <c r="M13" s="163">
        <v>801860.08</v>
      </c>
      <c r="N13" s="162"/>
    </row>
    <row r="14" spans="1:14" x14ac:dyDescent="0.25">
      <c r="B14" s="167" t="s">
        <v>154</v>
      </c>
      <c r="C14" s="164"/>
      <c r="D14" s="164"/>
      <c r="E14" s="164"/>
      <c r="F14" s="164"/>
      <c r="G14" s="166">
        <v>5169143</v>
      </c>
      <c r="H14" s="166">
        <v>-1206355.42</v>
      </c>
      <c r="I14" s="166">
        <v>3962787.58</v>
      </c>
      <c r="J14" s="166">
        <v>0</v>
      </c>
      <c r="K14" s="165">
        <v>0</v>
      </c>
      <c r="L14" s="164"/>
      <c r="M14" s="163">
        <v>3962787.58</v>
      </c>
      <c r="N14" s="162"/>
    </row>
    <row r="15" spans="1:14" x14ac:dyDescent="0.25">
      <c r="B15" s="167" t="s">
        <v>153</v>
      </c>
      <c r="C15" s="164"/>
      <c r="D15" s="164"/>
      <c r="E15" s="164"/>
      <c r="F15" s="164"/>
      <c r="G15" s="166">
        <v>505646784</v>
      </c>
      <c r="H15" s="166">
        <v>-141552984</v>
      </c>
      <c r="I15" s="166">
        <v>364093800</v>
      </c>
      <c r="J15" s="166">
        <v>215466687.13999999</v>
      </c>
      <c r="K15" s="165">
        <v>215466687.13999999</v>
      </c>
      <c r="L15" s="164"/>
      <c r="M15" s="163">
        <v>148627112.86000001</v>
      </c>
      <c r="N15" s="162"/>
    </row>
    <row r="16" spans="1:14" x14ac:dyDescent="0.25">
      <c r="B16" s="177" t="s">
        <v>152</v>
      </c>
      <c r="C16" s="164"/>
      <c r="D16" s="164"/>
      <c r="E16" s="164"/>
      <c r="F16" s="164"/>
      <c r="G16" s="176">
        <v>480154300</v>
      </c>
      <c r="H16" s="176">
        <v>-26072368.27</v>
      </c>
      <c r="I16" s="176">
        <v>454081931.73000002</v>
      </c>
      <c r="J16" s="176">
        <v>184546672.12</v>
      </c>
      <c r="K16" s="175">
        <v>184546672.12</v>
      </c>
      <c r="L16" s="164"/>
      <c r="M16" s="174">
        <v>269535259.61000001</v>
      </c>
      <c r="N16" s="162"/>
    </row>
    <row r="17" spans="2:14" ht="22.5" customHeight="1" x14ac:dyDescent="0.25">
      <c r="B17" s="167" t="s">
        <v>151</v>
      </c>
      <c r="C17" s="164"/>
      <c r="D17" s="164"/>
      <c r="E17" s="164"/>
      <c r="F17" s="164"/>
      <c r="G17" s="166">
        <v>200878013</v>
      </c>
      <c r="H17" s="166">
        <v>-69850541.840000004</v>
      </c>
      <c r="I17" s="166">
        <v>131027471.16</v>
      </c>
      <c r="J17" s="166">
        <v>57305870.579999998</v>
      </c>
      <c r="K17" s="165">
        <v>57305870.579999998</v>
      </c>
      <c r="L17" s="164"/>
      <c r="M17" s="163">
        <v>73721600.579999998</v>
      </c>
      <c r="N17" s="162"/>
    </row>
    <row r="18" spans="2:14" x14ac:dyDescent="0.25">
      <c r="B18" s="167" t="s">
        <v>150</v>
      </c>
      <c r="C18" s="164"/>
      <c r="D18" s="164"/>
      <c r="E18" s="164"/>
      <c r="F18" s="164"/>
      <c r="G18" s="166">
        <v>61152056</v>
      </c>
      <c r="H18" s="166">
        <v>12434745.529999999</v>
      </c>
      <c r="I18" s="166">
        <v>73586801.530000001</v>
      </c>
      <c r="J18" s="166">
        <v>42017266.329999998</v>
      </c>
      <c r="K18" s="165">
        <v>42017266.329999998</v>
      </c>
      <c r="L18" s="164"/>
      <c r="M18" s="163">
        <v>31569535.199999999</v>
      </c>
      <c r="N18" s="162"/>
    </row>
    <row r="19" spans="2:14" ht="26.25" customHeight="1" x14ac:dyDescent="0.25">
      <c r="B19" s="167" t="s">
        <v>149</v>
      </c>
      <c r="C19" s="164"/>
      <c r="D19" s="164"/>
      <c r="E19" s="164"/>
      <c r="F19" s="164"/>
      <c r="G19" s="166">
        <v>6000</v>
      </c>
      <c r="H19" s="166">
        <v>599658.96</v>
      </c>
      <c r="I19" s="166">
        <v>605658.96</v>
      </c>
      <c r="J19" s="166">
        <v>602558</v>
      </c>
      <c r="K19" s="165">
        <v>602558</v>
      </c>
      <c r="L19" s="164"/>
      <c r="M19" s="163">
        <v>3100.96</v>
      </c>
      <c r="N19" s="162"/>
    </row>
    <row r="20" spans="2:14" x14ac:dyDescent="0.25">
      <c r="B20" s="167" t="s">
        <v>148</v>
      </c>
      <c r="C20" s="164"/>
      <c r="D20" s="164"/>
      <c r="E20" s="164"/>
      <c r="F20" s="164"/>
      <c r="G20" s="166">
        <v>4740694</v>
      </c>
      <c r="H20" s="166">
        <v>8671188.75</v>
      </c>
      <c r="I20" s="166">
        <v>13411882.75</v>
      </c>
      <c r="J20" s="166">
        <v>7228036.7599999998</v>
      </c>
      <c r="K20" s="165">
        <v>7228036.7599999998</v>
      </c>
      <c r="L20" s="164"/>
      <c r="M20" s="163">
        <v>6183845.9900000002</v>
      </c>
      <c r="N20" s="162"/>
    </row>
    <row r="21" spans="2:14" x14ac:dyDescent="0.25">
      <c r="B21" s="167" t="s">
        <v>147</v>
      </c>
      <c r="C21" s="164"/>
      <c r="D21" s="164"/>
      <c r="E21" s="164"/>
      <c r="F21" s="164"/>
      <c r="G21" s="166">
        <v>52864312</v>
      </c>
      <c r="H21" s="166">
        <v>-21288244.75</v>
      </c>
      <c r="I21" s="166">
        <v>31576067.25</v>
      </c>
      <c r="J21" s="166">
        <v>11254346.039999999</v>
      </c>
      <c r="K21" s="165">
        <v>11254346.039999999</v>
      </c>
      <c r="L21" s="164"/>
      <c r="M21" s="163">
        <v>20321721.210000001</v>
      </c>
      <c r="N21" s="162"/>
    </row>
    <row r="22" spans="2:14" x14ac:dyDescent="0.25">
      <c r="B22" s="167" t="s">
        <v>146</v>
      </c>
      <c r="C22" s="164"/>
      <c r="D22" s="164"/>
      <c r="E22" s="164"/>
      <c r="F22" s="164"/>
      <c r="G22" s="166">
        <v>89759835</v>
      </c>
      <c r="H22" s="166">
        <v>15403010.91</v>
      </c>
      <c r="I22" s="166">
        <v>105162845.91</v>
      </c>
      <c r="J22" s="166">
        <v>26324061.129999999</v>
      </c>
      <c r="K22" s="165">
        <v>26324061.129999999</v>
      </c>
      <c r="L22" s="164"/>
      <c r="M22" s="163">
        <v>78838784.780000001</v>
      </c>
      <c r="N22" s="162"/>
    </row>
    <row r="23" spans="2:14" ht="24" customHeight="1" x14ac:dyDescent="0.25">
      <c r="B23" s="167" t="s">
        <v>145</v>
      </c>
      <c r="C23" s="164"/>
      <c r="D23" s="164"/>
      <c r="E23" s="164"/>
      <c r="F23" s="164"/>
      <c r="G23" s="166">
        <v>54652226</v>
      </c>
      <c r="H23" s="166">
        <v>4001267.41</v>
      </c>
      <c r="I23" s="166">
        <v>58653493.409999996</v>
      </c>
      <c r="J23" s="166">
        <v>14765173.869999999</v>
      </c>
      <c r="K23" s="165">
        <v>14765173.869999999</v>
      </c>
      <c r="L23" s="164"/>
      <c r="M23" s="163">
        <v>43888319.539999999</v>
      </c>
      <c r="N23" s="162"/>
    </row>
    <row r="24" spans="2:14" x14ac:dyDescent="0.25">
      <c r="B24" s="167" t="s">
        <v>144</v>
      </c>
      <c r="C24" s="164"/>
      <c r="D24" s="164"/>
      <c r="E24" s="164"/>
      <c r="F24" s="164"/>
      <c r="G24" s="166">
        <v>3133628</v>
      </c>
      <c r="H24" s="166">
        <v>12852480.6</v>
      </c>
      <c r="I24" s="166">
        <v>15986108.6</v>
      </c>
      <c r="J24" s="166">
        <v>11060855.960000001</v>
      </c>
      <c r="K24" s="165">
        <v>11060855.960000001</v>
      </c>
      <c r="L24" s="164"/>
      <c r="M24" s="163">
        <v>4925252.6399999997</v>
      </c>
      <c r="N24" s="162"/>
    </row>
    <row r="25" spans="2:14" x14ac:dyDescent="0.25">
      <c r="B25" s="167" t="s">
        <v>143</v>
      </c>
      <c r="C25" s="164"/>
      <c r="D25" s="164"/>
      <c r="E25" s="164"/>
      <c r="F25" s="164"/>
      <c r="G25" s="166">
        <v>12967536</v>
      </c>
      <c r="H25" s="166">
        <v>11104066.16</v>
      </c>
      <c r="I25" s="166">
        <v>24071602.16</v>
      </c>
      <c r="J25" s="166">
        <v>13988503.449999999</v>
      </c>
      <c r="K25" s="165">
        <v>13988503.449999999</v>
      </c>
      <c r="L25" s="164"/>
      <c r="M25" s="163">
        <v>10083098.710000001</v>
      </c>
      <c r="N25" s="162"/>
    </row>
    <row r="26" spans="2:14" x14ac:dyDescent="0.25">
      <c r="B26" s="177" t="s">
        <v>142</v>
      </c>
      <c r="C26" s="164"/>
      <c r="D26" s="164"/>
      <c r="E26" s="164"/>
      <c r="F26" s="164"/>
      <c r="G26" s="176">
        <v>1270222942</v>
      </c>
      <c r="H26" s="176">
        <v>700179120.42999995</v>
      </c>
      <c r="I26" s="176">
        <v>1970402062.4300001</v>
      </c>
      <c r="J26" s="176">
        <v>957149884.13</v>
      </c>
      <c r="K26" s="175">
        <v>952578172.65999997</v>
      </c>
      <c r="L26" s="164"/>
      <c r="M26" s="174">
        <v>1013252178.3</v>
      </c>
      <c r="N26" s="162"/>
    </row>
    <row r="27" spans="2:14" x14ac:dyDescent="0.25">
      <c r="B27" s="167" t="s">
        <v>141</v>
      </c>
      <c r="C27" s="164"/>
      <c r="D27" s="164"/>
      <c r="E27" s="164"/>
      <c r="F27" s="164"/>
      <c r="G27" s="166">
        <v>137358377</v>
      </c>
      <c r="H27" s="166">
        <v>203015766.81</v>
      </c>
      <c r="I27" s="166">
        <v>340374143.81</v>
      </c>
      <c r="J27" s="166">
        <v>105913884.28</v>
      </c>
      <c r="K27" s="165">
        <v>105913884.28</v>
      </c>
      <c r="L27" s="164"/>
      <c r="M27" s="163">
        <v>234460259.53</v>
      </c>
      <c r="N27" s="162"/>
    </row>
    <row r="28" spans="2:14" x14ac:dyDescent="0.25">
      <c r="B28" s="167" t="s">
        <v>140</v>
      </c>
      <c r="C28" s="164"/>
      <c r="D28" s="164"/>
      <c r="E28" s="164"/>
      <c r="F28" s="164"/>
      <c r="G28" s="166">
        <v>172972436</v>
      </c>
      <c r="H28" s="166">
        <v>9455680.2799999993</v>
      </c>
      <c r="I28" s="166">
        <v>182428116.28</v>
      </c>
      <c r="J28" s="166">
        <v>84443759.420000002</v>
      </c>
      <c r="K28" s="165">
        <v>84443759.420000002</v>
      </c>
      <c r="L28" s="164"/>
      <c r="M28" s="163">
        <v>97984356.859999999</v>
      </c>
      <c r="N28" s="162"/>
    </row>
    <row r="29" spans="2:14" ht="22.5" customHeight="1" x14ac:dyDescent="0.25">
      <c r="B29" s="167" t="s">
        <v>139</v>
      </c>
      <c r="C29" s="164"/>
      <c r="D29" s="164"/>
      <c r="E29" s="164"/>
      <c r="F29" s="164"/>
      <c r="G29" s="166">
        <v>208380254</v>
      </c>
      <c r="H29" s="166">
        <v>77825583.069999993</v>
      </c>
      <c r="I29" s="166">
        <v>286205837.06999999</v>
      </c>
      <c r="J29" s="166">
        <v>163909046.25</v>
      </c>
      <c r="K29" s="165">
        <v>163909046.25</v>
      </c>
      <c r="L29" s="164"/>
      <c r="M29" s="163">
        <v>122296790.81999999</v>
      </c>
      <c r="N29" s="162"/>
    </row>
    <row r="30" spans="2:14" x14ac:dyDescent="0.25">
      <c r="B30" s="167" t="s">
        <v>138</v>
      </c>
      <c r="C30" s="164"/>
      <c r="D30" s="164"/>
      <c r="E30" s="164"/>
      <c r="F30" s="164"/>
      <c r="G30" s="166">
        <v>65013448</v>
      </c>
      <c r="H30" s="166">
        <v>2514694.75</v>
      </c>
      <c r="I30" s="166">
        <v>67528142.75</v>
      </c>
      <c r="J30" s="166">
        <v>45317412.810000002</v>
      </c>
      <c r="K30" s="165">
        <v>45317412.810000002</v>
      </c>
      <c r="L30" s="164"/>
      <c r="M30" s="163">
        <v>22210729.940000001</v>
      </c>
      <c r="N30" s="162"/>
    </row>
    <row r="31" spans="2:14" ht="25.5" customHeight="1" x14ac:dyDescent="0.25">
      <c r="B31" s="167" t="s">
        <v>137</v>
      </c>
      <c r="C31" s="164"/>
      <c r="D31" s="164"/>
      <c r="E31" s="164"/>
      <c r="F31" s="164"/>
      <c r="G31" s="166">
        <v>283064655</v>
      </c>
      <c r="H31" s="166">
        <v>432901126.26999998</v>
      </c>
      <c r="I31" s="166">
        <v>715965781.26999998</v>
      </c>
      <c r="J31" s="166">
        <v>337310577.08999997</v>
      </c>
      <c r="K31" s="165">
        <v>337310577.08999997</v>
      </c>
      <c r="L31" s="164"/>
      <c r="M31" s="163">
        <v>378655204.18000001</v>
      </c>
      <c r="N31" s="162"/>
    </row>
    <row r="32" spans="2:14" x14ac:dyDescent="0.25">
      <c r="B32" s="167" t="s">
        <v>136</v>
      </c>
      <c r="C32" s="164"/>
      <c r="D32" s="164"/>
      <c r="E32" s="164"/>
      <c r="F32" s="164"/>
      <c r="G32" s="166">
        <v>86322800</v>
      </c>
      <c r="H32" s="166">
        <v>28458213.859999999</v>
      </c>
      <c r="I32" s="166">
        <v>114781013.86</v>
      </c>
      <c r="J32" s="166">
        <v>87172599.670000002</v>
      </c>
      <c r="K32" s="165">
        <v>87172599.670000002</v>
      </c>
      <c r="L32" s="164"/>
      <c r="M32" s="163">
        <v>27608414.190000001</v>
      </c>
      <c r="N32" s="162"/>
    </row>
    <row r="33" spans="2:14" x14ac:dyDescent="0.25">
      <c r="B33" s="167" t="s">
        <v>135</v>
      </c>
      <c r="C33" s="164"/>
      <c r="D33" s="164"/>
      <c r="E33" s="164"/>
      <c r="F33" s="164"/>
      <c r="G33" s="166">
        <v>23217458</v>
      </c>
      <c r="H33" s="166">
        <v>634338.80000000005</v>
      </c>
      <c r="I33" s="166">
        <v>23851796.800000001</v>
      </c>
      <c r="J33" s="166">
        <v>14668579.51</v>
      </c>
      <c r="K33" s="165">
        <v>14668579.51</v>
      </c>
      <c r="L33" s="164"/>
      <c r="M33" s="163">
        <v>9183217.2899999991</v>
      </c>
      <c r="N33" s="162"/>
    </row>
    <row r="34" spans="2:14" x14ac:dyDescent="0.25">
      <c r="B34" s="167" t="s">
        <v>134</v>
      </c>
      <c r="C34" s="164"/>
      <c r="D34" s="164"/>
      <c r="E34" s="164"/>
      <c r="F34" s="164"/>
      <c r="G34" s="166">
        <v>126610629</v>
      </c>
      <c r="H34" s="166">
        <v>-31707936.109999999</v>
      </c>
      <c r="I34" s="166">
        <v>94902692.890000001</v>
      </c>
      <c r="J34" s="166">
        <v>61025129.579999998</v>
      </c>
      <c r="K34" s="165">
        <v>61025129.579999998</v>
      </c>
      <c r="L34" s="164"/>
      <c r="M34" s="163">
        <v>33877563.310000002</v>
      </c>
      <c r="N34" s="162"/>
    </row>
    <row r="35" spans="2:14" x14ac:dyDescent="0.25">
      <c r="B35" s="167" t="s">
        <v>133</v>
      </c>
      <c r="C35" s="164"/>
      <c r="D35" s="164"/>
      <c r="E35" s="164"/>
      <c r="F35" s="164"/>
      <c r="G35" s="166">
        <v>167282885</v>
      </c>
      <c r="H35" s="166">
        <v>-22918347.300000001</v>
      </c>
      <c r="I35" s="166">
        <v>144364537.69999999</v>
      </c>
      <c r="J35" s="166">
        <v>57388895.520000003</v>
      </c>
      <c r="K35" s="165">
        <v>52817184.049999997</v>
      </c>
      <c r="L35" s="164"/>
      <c r="M35" s="163">
        <v>86975642.180000007</v>
      </c>
      <c r="N35" s="162"/>
    </row>
    <row r="36" spans="2:14" x14ac:dyDescent="0.25">
      <c r="B36" s="177" t="s">
        <v>132</v>
      </c>
      <c r="C36" s="164"/>
      <c r="D36" s="164"/>
      <c r="E36" s="164"/>
      <c r="F36" s="164"/>
      <c r="G36" s="176">
        <v>8623393005</v>
      </c>
      <c r="H36" s="176">
        <v>1264787050.02</v>
      </c>
      <c r="I36" s="176">
        <v>9888180055.0200005</v>
      </c>
      <c r="J36" s="176">
        <v>7035047940.71</v>
      </c>
      <c r="K36" s="175">
        <v>7034194488.1800003</v>
      </c>
      <c r="L36" s="164"/>
      <c r="M36" s="174">
        <v>2853132114.3099999</v>
      </c>
      <c r="N36" s="162"/>
    </row>
    <row r="37" spans="2:14" x14ac:dyDescent="0.25">
      <c r="B37" s="167" t="s">
        <v>131</v>
      </c>
      <c r="C37" s="164"/>
      <c r="D37" s="164"/>
      <c r="E37" s="164"/>
      <c r="F37" s="164"/>
      <c r="G37" s="166">
        <v>897114549</v>
      </c>
      <c r="H37" s="166">
        <v>9247386.5600000005</v>
      </c>
      <c r="I37" s="166">
        <v>906361935.55999994</v>
      </c>
      <c r="J37" s="166">
        <v>660663028.62</v>
      </c>
      <c r="K37" s="165">
        <v>660663028.62</v>
      </c>
      <c r="L37" s="164"/>
      <c r="M37" s="163">
        <v>245698906.94</v>
      </c>
      <c r="N37" s="162"/>
    </row>
    <row r="38" spans="2:14" x14ac:dyDescent="0.25">
      <c r="B38" s="167" t="s">
        <v>130</v>
      </c>
      <c r="C38" s="164"/>
      <c r="D38" s="164"/>
      <c r="E38" s="164"/>
      <c r="F38" s="164"/>
      <c r="G38" s="166">
        <v>7039382627</v>
      </c>
      <c r="H38" s="166">
        <v>1398312615.7</v>
      </c>
      <c r="I38" s="166">
        <v>8437695242.6999998</v>
      </c>
      <c r="J38" s="166">
        <v>6038259841.1300001</v>
      </c>
      <c r="K38" s="165">
        <v>6037406388.6000004</v>
      </c>
      <c r="L38" s="164"/>
      <c r="M38" s="163">
        <v>2399435401.5700002</v>
      </c>
      <c r="N38" s="162"/>
    </row>
    <row r="39" spans="2:14" x14ac:dyDescent="0.25">
      <c r="B39" s="167" t="s">
        <v>129</v>
      </c>
      <c r="C39" s="164"/>
      <c r="D39" s="164"/>
      <c r="E39" s="164"/>
      <c r="F39" s="164"/>
      <c r="G39" s="166">
        <v>72000000</v>
      </c>
      <c r="H39" s="166">
        <v>-271381</v>
      </c>
      <c r="I39" s="166">
        <v>71728619</v>
      </c>
      <c r="J39" s="166">
        <v>44203848.729999997</v>
      </c>
      <c r="K39" s="165">
        <v>44203848.729999997</v>
      </c>
      <c r="L39" s="164"/>
      <c r="M39" s="163">
        <v>27524770.27</v>
      </c>
      <c r="N39" s="162"/>
    </row>
    <row r="40" spans="2:14" x14ac:dyDescent="0.25">
      <c r="B40" s="167" t="s">
        <v>128</v>
      </c>
      <c r="C40" s="164"/>
      <c r="D40" s="164"/>
      <c r="E40" s="164"/>
      <c r="F40" s="164"/>
      <c r="G40" s="166">
        <v>566750761</v>
      </c>
      <c r="H40" s="166">
        <v>-192022870.88</v>
      </c>
      <c r="I40" s="166">
        <v>374727890.12</v>
      </c>
      <c r="J40" s="166">
        <v>207642871.21000001</v>
      </c>
      <c r="K40" s="165">
        <v>207642871.21000001</v>
      </c>
      <c r="L40" s="164"/>
      <c r="M40" s="163">
        <v>167085018.91</v>
      </c>
      <c r="N40" s="162"/>
    </row>
    <row r="41" spans="2:14" x14ac:dyDescent="0.25">
      <c r="B41" s="167" t="s">
        <v>127</v>
      </c>
      <c r="C41" s="164"/>
      <c r="D41" s="164"/>
      <c r="E41" s="164"/>
      <c r="F41" s="164"/>
      <c r="G41" s="166">
        <v>0</v>
      </c>
      <c r="H41" s="166">
        <v>0</v>
      </c>
      <c r="I41" s="166">
        <v>0</v>
      </c>
      <c r="J41" s="166">
        <v>0</v>
      </c>
      <c r="K41" s="165">
        <v>0</v>
      </c>
      <c r="L41" s="164"/>
      <c r="M41" s="163">
        <v>0</v>
      </c>
      <c r="N41" s="162"/>
    </row>
    <row r="42" spans="2:14" x14ac:dyDescent="0.25">
      <c r="B42" s="167" t="s">
        <v>126</v>
      </c>
      <c r="C42" s="164"/>
      <c r="D42" s="164"/>
      <c r="E42" s="164"/>
      <c r="F42" s="164"/>
      <c r="G42" s="166">
        <v>47151000</v>
      </c>
      <c r="H42" s="166">
        <v>50158033.240000002</v>
      </c>
      <c r="I42" s="166">
        <v>97309033.239999995</v>
      </c>
      <c r="J42" s="166">
        <v>84278351.019999996</v>
      </c>
      <c r="K42" s="165">
        <v>84278351.019999996</v>
      </c>
      <c r="L42" s="164"/>
      <c r="M42" s="163">
        <v>13030682.220000001</v>
      </c>
      <c r="N42" s="162"/>
    </row>
    <row r="43" spans="2:14" x14ac:dyDescent="0.25">
      <c r="B43" s="167" t="s">
        <v>125</v>
      </c>
      <c r="C43" s="164"/>
      <c r="D43" s="164"/>
      <c r="E43" s="164"/>
      <c r="F43" s="164"/>
      <c r="G43" s="166">
        <v>994068</v>
      </c>
      <c r="H43" s="166">
        <v>-636733.6</v>
      </c>
      <c r="I43" s="166">
        <v>357334.4</v>
      </c>
      <c r="J43" s="166">
        <v>0</v>
      </c>
      <c r="K43" s="165">
        <v>0</v>
      </c>
      <c r="L43" s="164"/>
      <c r="M43" s="163">
        <v>357334.4</v>
      </c>
      <c r="N43" s="162"/>
    </row>
    <row r="44" spans="2:14" x14ac:dyDescent="0.25">
      <c r="B44" s="167" t="s">
        <v>124</v>
      </c>
      <c r="C44" s="164"/>
      <c r="D44" s="164"/>
      <c r="E44" s="164"/>
      <c r="F44" s="164"/>
      <c r="G44" s="166">
        <v>0</v>
      </c>
      <c r="H44" s="166">
        <v>0</v>
      </c>
      <c r="I44" s="166">
        <v>0</v>
      </c>
      <c r="J44" s="166">
        <v>0</v>
      </c>
      <c r="K44" s="165">
        <v>0</v>
      </c>
      <c r="L44" s="164"/>
      <c r="M44" s="163">
        <v>0</v>
      </c>
      <c r="N44" s="162"/>
    </row>
    <row r="45" spans="2:14" x14ac:dyDescent="0.25">
      <c r="B45" s="167" t="s">
        <v>123</v>
      </c>
      <c r="C45" s="164"/>
      <c r="D45" s="164"/>
      <c r="E45" s="164"/>
      <c r="F45" s="164"/>
      <c r="G45" s="166">
        <v>0</v>
      </c>
      <c r="H45" s="166">
        <v>0</v>
      </c>
      <c r="I45" s="166">
        <v>0</v>
      </c>
      <c r="J45" s="166">
        <v>0</v>
      </c>
      <c r="K45" s="165">
        <v>0</v>
      </c>
      <c r="L45" s="164"/>
      <c r="M45" s="163">
        <v>0</v>
      </c>
      <c r="N45" s="162"/>
    </row>
    <row r="46" spans="2:14" x14ac:dyDescent="0.25">
      <c r="B46" s="177" t="s">
        <v>122</v>
      </c>
      <c r="C46" s="164"/>
      <c r="D46" s="164"/>
      <c r="E46" s="164"/>
      <c r="F46" s="164"/>
      <c r="G46" s="176">
        <v>238995560</v>
      </c>
      <c r="H46" s="176">
        <v>95827564.890000001</v>
      </c>
      <c r="I46" s="176">
        <v>334823124.88999999</v>
      </c>
      <c r="J46" s="176">
        <v>85642728.489999995</v>
      </c>
      <c r="K46" s="175">
        <v>85642728.489999995</v>
      </c>
      <c r="L46" s="164"/>
      <c r="M46" s="174">
        <v>249180396.40000001</v>
      </c>
      <c r="N46" s="162"/>
    </row>
    <row r="47" spans="2:14" x14ac:dyDescent="0.25">
      <c r="B47" s="167" t="s">
        <v>121</v>
      </c>
      <c r="C47" s="164"/>
      <c r="D47" s="164"/>
      <c r="E47" s="164"/>
      <c r="F47" s="164"/>
      <c r="G47" s="166">
        <v>45104227</v>
      </c>
      <c r="H47" s="166">
        <v>102139032.62</v>
      </c>
      <c r="I47" s="166">
        <v>147243259.62</v>
      </c>
      <c r="J47" s="166">
        <v>14448736.390000001</v>
      </c>
      <c r="K47" s="165">
        <v>14448736.390000001</v>
      </c>
      <c r="L47" s="164"/>
      <c r="M47" s="163">
        <v>132794523.23</v>
      </c>
      <c r="N47" s="162"/>
    </row>
    <row r="48" spans="2:14" x14ac:dyDescent="0.25">
      <c r="B48" s="167" t="s">
        <v>120</v>
      </c>
      <c r="C48" s="164"/>
      <c r="D48" s="164"/>
      <c r="E48" s="164"/>
      <c r="F48" s="164"/>
      <c r="G48" s="166">
        <v>5762533</v>
      </c>
      <c r="H48" s="166">
        <v>8894063.2300000004</v>
      </c>
      <c r="I48" s="166">
        <v>14656596.23</v>
      </c>
      <c r="J48" s="166">
        <v>8516448.4600000009</v>
      </c>
      <c r="K48" s="165">
        <v>8516448.4600000009</v>
      </c>
      <c r="L48" s="164"/>
      <c r="M48" s="163">
        <v>6140147.7699999996</v>
      </c>
      <c r="N48" s="162"/>
    </row>
    <row r="49" spans="2:14" x14ac:dyDescent="0.25">
      <c r="B49" s="167" t="s">
        <v>119</v>
      </c>
      <c r="C49" s="164"/>
      <c r="D49" s="164"/>
      <c r="E49" s="164"/>
      <c r="F49" s="164"/>
      <c r="G49" s="166">
        <v>202500</v>
      </c>
      <c r="H49" s="166">
        <v>5085292.88</v>
      </c>
      <c r="I49" s="166">
        <v>5287792.88</v>
      </c>
      <c r="J49" s="166">
        <v>201979.94</v>
      </c>
      <c r="K49" s="165">
        <v>201979.94</v>
      </c>
      <c r="L49" s="164"/>
      <c r="M49" s="163">
        <v>5085812.9400000004</v>
      </c>
      <c r="N49" s="162"/>
    </row>
    <row r="50" spans="2:14" x14ac:dyDescent="0.25">
      <c r="B50" s="167" t="s">
        <v>118</v>
      </c>
      <c r="C50" s="164"/>
      <c r="D50" s="164"/>
      <c r="E50" s="164"/>
      <c r="F50" s="164"/>
      <c r="G50" s="166">
        <v>60661598</v>
      </c>
      <c r="H50" s="166">
        <v>43670854.700000003</v>
      </c>
      <c r="I50" s="166">
        <v>104332452.7</v>
      </c>
      <c r="J50" s="166">
        <v>36064985.899999999</v>
      </c>
      <c r="K50" s="165">
        <v>36064985.899999999</v>
      </c>
      <c r="L50" s="164"/>
      <c r="M50" s="163">
        <v>68267466.799999997</v>
      </c>
      <c r="N50" s="162"/>
    </row>
    <row r="51" spans="2:14" x14ac:dyDescent="0.25">
      <c r="B51" s="167" t="s">
        <v>117</v>
      </c>
      <c r="C51" s="164"/>
      <c r="D51" s="164"/>
      <c r="E51" s="164"/>
      <c r="F51" s="164"/>
      <c r="G51" s="166">
        <v>11905000</v>
      </c>
      <c r="H51" s="166">
        <v>-2636520.25</v>
      </c>
      <c r="I51" s="166">
        <v>9268479.75</v>
      </c>
      <c r="J51" s="166">
        <v>3576553.69</v>
      </c>
      <c r="K51" s="165">
        <v>3576553.69</v>
      </c>
      <c r="L51" s="164"/>
      <c r="M51" s="163">
        <v>5691926.0599999996</v>
      </c>
      <c r="N51" s="162"/>
    </row>
    <row r="52" spans="2:14" x14ac:dyDescent="0.25">
      <c r="B52" s="167" t="s">
        <v>116</v>
      </c>
      <c r="C52" s="164"/>
      <c r="D52" s="164"/>
      <c r="E52" s="164"/>
      <c r="F52" s="164"/>
      <c r="G52" s="166">
        <v>112547462</v>
      </c>
      <c r="H52" s="166">
        <v>-81447586.549999997</v>
      </c>
      <c r="I52" s="166">
        <v>31099875.449999999</v>
      </c>
      <c r="J52" s="166">
        <v>18543799.390000001</v>
      </c>
      <c r="K52" s="165">
        <v>18543799.390000001</v>
      </c>
      <c r="L52" s="164"/>
      <c r="M52" s="163">
        <v>12556076.060000001</v>
      </c>
      <c r="N52" s="162"/>
    </row>
    <row r="53" spans="2:14" x14ac:dyDescent="0.25">
      <c r="B53" s="167" t="s">
        <v>115</v>
      </c>
      <c r="C53" s="164"/>
      <c r="D53" s="164"/>
      <c r="E53" s="164"/>
      <c r="F53" s="164"/>
      <c r="G53" s="166">
        <v>0</v>
      </c>
      <c r="H53" s="166">
        <v>0</v>
      </c>
      <c r="I53" s="166">
        <v>0</v>
      </c>
      <c r="J53" s="166">
        <v>0</v>
      </c>
      <c r="K53" s="165">
        <v>0</v>
      </c>
      <c r="L53" s="164"/>
      <c r="M53" s="163">
        <v>0</v>
      </c>
      <c r="N53" s="162"/>
    </row>
    <row r="54" spans="2:14" x14ac:dyDescent="0.25">
      <c r="B54" s="167" t="s">
        <v>114</v>
      </c>
      <c r="C54" s="164"/>
      <c r="D54" s="164"/>
      <c r="E54" s="164"/>
      <c r="F54" s="164"/>
      <c r="G54" s="166">
        <v>0</v>
      </c>
      <c r="H54" s="166">
        <v>0</v>
      </c>
      <c r="I54" s="166">
        <v>0</v>
      </c>
      <c r="J54" s="166">
        <v>0</v>
      </c>
      <c r="K54" s="165">
        <v>0</v>
      </c>
      <c r="L54" s="164"/>
      <c r="M54" s="163">
        <v>0</v>
      </c>
      <c r="N54" s="162"/>
    </row>
    <row r="55" spans="2:14" x14ac:dyDescent="0.25">
      <c r="B55" s="167" t="s">
        <v>113</v>
      </c>
      <c r="C55" s="164"/>
      <c r="D55" s="164"/>
      <c r="E55" s="164"/>
      <c r="F55" s="164"/>
      <c r="G55" s="166">
        <v>2812240</v>
      </c>
      <c r="H55" s="166">
        <v>20122428.260000002</v>
      </c>
      <c r="I55" s="166">
        <v>22934668.260000002</v>
      </c>
      <c r="J55" s="166">
        <v>4290224.72</v>
      </c>
      <c r="K55" s="165">
        <v>4290224.72</v>
      </c>
      <c r="L55" s="164"/>
      <c r="M55" s="163">
        <v>18644443.539999999</v>
      </c>
      <c r="N55" s="162"/>
    </row>
    <row r="56" spans="2:14" x14ac:dyDescent="0.25">
      <c r="B56" s="177" t="s">
        <v>112</v>
      </c>
      <c r="C56" s="164"/>
      <c r="D56" s="164"/>
      <c r="E56" s="164"/>
      <c r="F56" s="164"/>
      <c r="G56" s="176">
        <v>701855869</v>
      </c>
      <c r="H56" s="176">
        <v>258667917.02000001</v>
      </c>
      <c r="I56" s="176">
        <v>960523786.01999998</v>
      </c>
      <c r="J56" s="176">
        <v>387714238.02999997</v>
      </c>
      <c r="K56" s="175">
        <v>387714238.02999997</v>
      </c>
      <c r="L56" s="164"/>
      <c r="M56" s="174">
        <v>572809547.99000001</v>
      </c>
      <c r="N56" s="162"/>
    </row>
    <row r="57" spans="2:14" x14ac:dyDescent="0.25">
      <c r="B57" s="167" t="s">
        <v>111</v>
      </c>
      <c r="C57" s="164"/>
      <c r="D57" s="164"/>
      <c r="E57" s="164"/>
      <c r="F57" s="164"/>
      <c r="G57" s="166">
        <v>653767443</v>
      </c>
      <c r="H57" s="166">
        <v>219281081.11000001</v>
      </c>
      <c r="I57" s="166">
        <v>873048524.11000001</v>
      </c>
      <c r="J57" s="166">
        <v>378682857.74000001</v>
      </c>
      <c r="K57" s="165">
        <v>378682857.74000001</v>
      </c>
      <c r="L57" s="164"/>
      <c r="M57" s="163">
        <v>494365666.37</v>
      </c>
      <c r="N57" s="162"/>
    </row>
    <row r="58" spans="2:14" x14ac:dyDescent="0.25">
      <c r="B58" s="167" t="s">
        <v>110</v>
      </c>
      <c r="C58" s="164"/>
      <c r="D58" s="164"/>
      <c r="E58" s="164"/>
      <c r="F58" s="164"/>
      <c r="G58" s="166">
        <v>48088426</v>
      </c>
      <c r="H58" s="166">
        <v>39386835.909999996</v>
      </c>
      <c r="I58" s="166">
        <v>87475261.909999996</v>
      </c>
      <c r="J58" s="166">
        <v>9031380.2899999991</v>
      </c>
      <c r="K58" s="165">
        <v>9031380.2899999991</v>
      </c>
      <c r="L58" s="164"/>
      <c r="M58" s="163">
        <v>78443881.620000005</v>
      </c>
      <c r="N58" s="162"/>
    </row>
    <row r="59" spans="2:14" x14ac:dyDescent="0.25">
      <c r="B59" s="167" t="s">
        <v>109</v>
      </c>
      <c r="C59" s="164"/>
      <c r="D59" s="164"/>
      <c r="E59" s="164"/>
      <c r="F59" s="164"/>
      <c r="G59" s="166">
        <v>0</v>
      </c>
      <c r="H59" s="166">
        <v>0</v>
      </c>
      <c r="I59" s="166">
        <v>0</v>
      </c>
      <c r="J59" s="166">
        <v>0</v>
      </c>
      <c r="K59" s="165">
        <v>0</v>
      </c>
      <c r="L59" s="164"/>
      <c r="M59" s="163">
        <v>0</v>
      </c>
      <c r="N59" s="162"/>
    </row>
    <row r="60" spans="2:14" x14ac:dyDescent="0.25">
      <c r="B60" s="177" t="s">
        <v>108</v>
      </c>
      <c r="C60" s="164"/>
      <c r="D60" s="164"/>
      <c r="E60" s="164"/>
      <c r="F60" s="164"/>
      <c r="G60" s="176">
        <v>217172982</v>
      </c>
      <c r="H60" s="176">
        <v>-20944821.16</v>
      </c>
      <c r="I60" s="176">
        <v>196228160.84</v>
      </c>
      <c r="J60" s="176">
        <v>25858733.559999999</v>
      </c>
      <c r="K60" s="175">
        <v>25858733.559999999</v>
      </c>
      <c r="L60" s="164"/>
      <c r="M60" s="174">
        <v>170369427.28</v>
      </c>
      <c r="N60" s="162"/>
    </row>
    <row r="61" spans="2:14" x14ac:dyDescent="0.25">
      <c r="B61" s="167" t="s">
        <v>107</v>
      </c>
      <c r="C61" s="164"/>
      <c r="D61" s="164"/>
      <c r="E61" s="164"/>
      <c r="F61" s="164"/>
      <c r="G61" s="166">
        <v>0</v>
      </c>
      <c r="H61" s="166">
        <v>0</v>
      </c>
      <c r="I61" s="166">
        <v>0</v>
      </c>
      <c r="J61" s="166">
        <v>0</v>
      </c>
      <c r="K61" s="165">
        <v>0</v>
      </c>
      <c r="L61" s="164"/>
      <c r="M61" s="163">
        <v>0</v>
      </c>
      <c r="N61" s="162"/>
    </row>
    <row r="62" spans="2:14" x14ac:dyDescent="0.25">
      <c r="B62" s="167" t="s">
        <v>106</v>
      </c>
      <c r="C62" s="164"/>
      <c r="D62" s="164"/>
      <c r="E62" s="164"/>
      <c r="F62" s="164"/>
      <c r="G62" s="166">
        <v>0</v>
      </c>
      <c r="H62" s="166">
        <v>0</v>
      </c>
      <c r="I62" s="166">
        <v>0</v>
      </c>
      <c r="J62" s="166">
        <v>0</v>
      </c>
      <c r="K62" s="165">
        <v>0</v>
      </c>
      <c r="L62" s="164"/>
      <c r="M62" s="163">
        <v>0</v>
      </c>
      <c r="N62" s="162"/>
    </row>
    <row r="63" spans="2:14" x14ac:dyDescent="0.25">
      <c r="B63" s="167" t="s">
        <v>105</v>
      </c>
      <c r="C63" s="164"/>
      <c r="D63" s="164"/>
      <c r="E63" s="164"/>
      <c r="F63" s="164"/>
      <c r="G63" s="166">
        <v>0</v>
      </c>
      <c r="H63" s="166">
        <v>0</v>
      </c>
      <c r="I63" s="166">
        <v>0</v>
      </c>
      <c r="J63" s="166">
        <v>0</v>
      </c>
      <c r="K63" s="165">
        <v>0</v>
      </c>
      <c r="L63" s="164"/>
      <c r="M63" s="163">
        <v>0</v>
      </c>
      <c r="N63" s="162"/>
    </row>
    <row r="64" spans="2:14" x14ac:dyDescent="0.25">
      <c r="B64" s="167" t="s">
        <v>104</v>
      </c>
      <c r="C64" s="164"/>
      <c r="D64" s="164"/>
      <c r="E64" s="164"/>
      <c r="F64" s="164"/>
      <c r="G64" s="166">
        <v>0</v>
      </c>
      <c r="H64" s="166">
        <v>0</v>
      </c>
      <c r="I64" s="166">
        <v>0</v>
      </c>
      <c r="J64" s="166">
        <v>0</v>
      </c>
      <c r="K64" s="165">
        <v>0</v>
      </c>
      <c r="L64" s="164"/>
      <c r="M64" s="163">
        <v>0</v>
      </c>
      <c r="N64" s="162"/>
    </row>
    <row r="65" spans="2:14" x14ac:dyDescent="0.25">
      <c r="B65" s="167" t="s">
        <v>103</v>
      </c>
      <c r="C65" s="164"/>
      <c r="D65" s="164"/>
      <c r="E65" s="164"/>
      <c r="F65" s="164"/>
      <c r="G65" s="166">
        <v>0</v>
      </c>
      <c r="H65" s="166">
        <v>25858733.559999999</v>
      </c>
      <c r="I65" s="166">
        <v>25858733.559999999</v>
      </c>
      <c r="J65" s="166">
        <v>25858733.559999999</v>
      </c>
      <c r="K65" s="165">
        <v>25858733.559999999</v>
      </c>
      <c r="L65" s="164"/>
      <c r="M65" s="163">
        <v>0</v>
      </c>
      <c r="N65" s="162"/>
    </row>
    <row r="66" spans="2:14" x14ac:dyDescent="0.25">
      <c r="B66" s="167" t="s">
        <v>102</v>
      </c>
      <c r="C66" s="164"/>
      <c r="D66" s="164"/>
      <c r="E66" s="164"/>
      <c r="F66" s="164"/>
      <c r="G66" s="166">
        <v>0</v>
      </c>
      <c r="H66" s="166">
        <v>0</v>
      </c>
      <c r="I66" s="166">
        <v>0</v>
      </c>
      <c r="J66" s="166">
        <v>0</v>
      </c>
      <c r="K66" s="165">
        <v>0</v>
      </c>
      <c r="L66" s="164"/>
      <c r="M66" s="163">
        <v>0</v>
      </c>
      <c r="N66" s="162"/>
    </row>
    <row r="67" spans="2:14" ht="26.25" customHeight="1" x14ac:dyDescent="0.25">
      <c r="B67" s="167" t="s">
        <v>101</v>
      </c>
      <c r="C67" s="164"/>
      <c r="D67" s="164"/>
      <c r="E67" s="164"/>
      <c r="F67" s="164"/>
      <c r="G67" s="166">
        <v>217172982</v>
      </c>
      <c r="H67" s="166">
        <v>-46803554.719999999</v>
      </c>
      <c r="I67" s="166">
        <v>170369427.28</v>
      </c>
      <c r="J67" s="166">
        <v>0</v>
      </c>
      <c r="K67" s="165">
        <v>0</v>
      </c>
      <c r="L67" s="164"/>
      <c r="M67" s="163">
        <v>170369427.28</v>
      </c>
      <c r="N67" s="162"/>
    </row>
    <row r="68" spans="2:14" x14ac:dyDescent="0.25">
      <c r="B68" s="177" t="s">
        <v>100</v>
      </c>
      <c r="C68" s="164"/>
      <c r="D68" s="164"/>
      <c r="E68" s="164"/>
      <c r="F68" s="164"/>
      <c r="G68" s="176">
        <v>5491467806</v>
      </c>
      <c r="H68" s="176">
        <v>473528511.88999999</v>
      </c>
      <c r="I68" s="176">
        <v>5964996317.8900003</v>
      </c>
      <c r="J68" s="176">
        <v>4774301818.3100004</v>
      </c>
      <c r="K68" s="175">
        <v>4774301818.3100004</v>
      </c>
      <c r="L68" s="164"/>
      <c r="M68" s="174">
        <v>1190694499.5799999</v>
      </c>
      <c r="N68" s="162"/>
    </row>
    <row r="69" spans="2:14" x14ac:dyDescent="0.25">
      <c r="B69" s="167" t="s">
        <v>99</v>
      </c>
      <c r="C69" s="164"/>
      <c r="D69" s="164"/>
      <c r="E69" s="164"/>
      <c r="F69" s="164"/>
      <c r="G69" s="166">
        <v>2909112498</v>
      </c>
      <c r="H69" s="166">
        <v>253973501.93000001</v>
      </c>
      <c r="I69" s="166">
        <v>3163085999.9299998</v>
      </c>
      <c r="J69" s="166">
        <v>2501257013.9299998</v>
      </c>
      <c r="K69" s="165">
        <v>2501257013.9299998</v>
      </c>
      <c r="L69" s="164"/>
      <c r="M69" s="163">
        <v>661828986</v>
      </c>
      <c r="N69" s="162"/>
    </row>
    <row r="70" spans="2:14" x14ac:dyDescent="0.25">
      <c r="B70" s="167" t="s">
        <v>98</v>
      </c>
      <c r="C70" s="164"/>
      <c r="D70" s="164"/>
      <c r="E70" s="164"/>
      <c r="F70" s="164"/>
      <c r="G70" s="166">
        <v>2164141521</v>
      </c>
      <c r="H70" s="166">
        <v>-5184240</v>
      </c>
      <c r="I70" s="166">
        <v>2158957281</v>
      </c>
      <c r="J70" s="166">
        <v>1806613892</v>
      </c>
      <c r="K70" s="165">
        <v>1806613892</v>
      </c>
      <c r="L70" s="164"/>
      <c r="M70" s="163">
        <v>352343389</v>
      </c>
      <c r="N70" s="162"/>
    </row>
    <row r="71" spans="2:14" x14ac:dyDescent="0.25">
      <c r="B71" s="167" t="s">
        <v>97</v>
      </c>
      <c r="C71" s="164"/>
      <c r="D71" s="164"/>
      <c r="E71" s="164"/>
      <c r="F71" s="164"/>
      <c r="G71" s="166">
        <v>418213787</v>
      </c>
      <c r="H71" s="166">
        <v>224739249.96000001</v>
      </c>
      <c r="I71" s="166">
        <v>642953036.96000004</v>
      </c>
      <c r="J71" s="166">
        <v>466430912.38</v>
      </c>
      <c r="K71" s="165">
        <v>466430912.38</v>
      </c>
      <c r="L71" s="164"/>
      <c r="M71" s="163">
        <v>176522124.58000001</v>
      </c>
      <c r="N71" s="162"/>
    </row>
    <row r="72" spans="2:14" x14ac:dyDescent="0.25">
      <c r="B72" s="177" t="s">
        <v>33</v>
      </c>
      <c r="C72" s="164"/>
      <c r="D72" s="164"/>
      <c r="E72" s="164"/>
      <c r="F72" s="164"/>
      <c r="G72" s="176">
        <v>409358843</v>
      </c>
      <c r="H72" s="176">
        <v>21027668.149999999</v>
      </c>
      <c r="I72" s="176">
        <v>430386511.14999998</v>
      </c>
      <c r="J72" s="176">
        <v>269180951.44999999</v>
      </c>
      <c r="K72" s="175">
        <v>269180951.44999999</v>
      </c>
      <c r="L72" s="164"/>
      <c r="M72" s="174">
        <v>161205559.69999999</v>
      </c>
      <c r="N72" s="162"/>
    </row>
    <row r="73" spans="2:14" x14ac:dyDescent="0.25">
      <c r="B73" s="167" t="s">
        <v>96</v>
      </c>
      <c r="C73" s="164"/>
      <c r="D73" s="164"/>
      <c r="E73" s="164"/>
      <c r="F73" s="164"/>
      <c r="G73" s="166">
        <v>57234000</v>
      </c>
      <c r="H73" s="166">
        <v>0</v>
      </c>
      <c r="I73" s="166">
        <v>57234000</v>
      </c>
      <c r="J73" s="166">
        <v>42146256.509999998</v>
      </c>
      <c r="K73" s="165">
        <v>42146256.509999998</v>
      </c>
      <c r="L73" s="164"/>
      <c r="M73" s="163">
        <v>15087743.49</v>
      </c>
      <c r="N73" s="162"/>
    </row>
    <row r="74" spans="2:14" x14ac:dyDescent="0.25">
      <c r="B74" s="167" t="s">
        <v>95</v>
      </c>
      <c r="C74" s="164"/>
      <c r="D74" s="164"/>
      <c r="E74" s="164"/>
      <c r="F74" s="164"/>
      <c r="G74" s="166">
        <v>302124843</v>
      </c>
      <c r="H74" s="166">
        <v>21027668.149999999</v>
      </c>
      <c r="I74" s="166">
        <v>323152511.14999998</v>
      </c>
      <c r="J74" s="166">
        <v>227034694.94</v>
      </c>
      <c r="K74" s="165">
        <v>227034694.94</v>
      </c>
      <c r="L74" s="164"/>
      <c r="M74" s="163">
        <v>96117816.209999993</v>
      </c>
      <c r="N74" s="162"/>
    </row>
    <row r="75" spans="2:14" x14ac:dyDescent="0.25">
      <c r="B75" s="173" t="s">
        <v>94</v>
      </c>
      <c r="C75" s="170"/>
      <c r="D75" s="170"/>
      <c r="E75" s="170"/>
      <c r="F75" s="170"/>
      <c r="G75" s="172">
        <v>0</v>
      </c>
      <c r="H75" s="172">
        <v>0</v>
      </c>
      <c r="I75" s="172">
        <v>0</v>
      </c>
      <c r="J75" s="172">
        <v>0</v>
      </c>
      <c r="K75" s="171">
        <v>0</v>
      </c>
      <c r="L75" s="170"/>
      <c r="M75" s="169">
        <v>0</v>
      </c>
      <c r="N75" s="168"/>
    </row>
    <row r="76" spans="2:14" x14ac:dyDescent="0.25">
      <c r="B76" s="167" t="s">
        <v>93</v>
      </c>
      <c r="C76" s="164"/>
      <c r="D76" s="164"/>
      <c r="E76" s="164"/>
      <c r="F76" s="164"/>
      <c r="G76" s="166">
        <v>0</v>
      </c>
      <c r="H76" s="166">
        <v>0</v>
      </c>
      <c r="I76" s="166">
        <v>0</v>
      </c>
      <c r="J76" s="166">
        <v>0</v>
      </c>
      <c r="K76" s="165">
        <v>0</v>
      </c>
      <c r="L76" s="164"/>
      <c r="M76" s="163">
        <v>0</v>
      </c>
      <c r="N76" s="162"/>
    </row>
    <row r="77" spans="2:14" x14ac:dyDescent="0.25">
      <c r="B77" s="167" t="s">
        <v>92</v>
      </c>
      <c r="C77" s="164"/>
      <c r="D77" s="164"/>
      <c r="E77" s="164"/>
      <c r="F77" s="164"/>
      <c r="G77" s="166">
        <v>0</v>
      </c>
      <c r="H77" s="166">
        <v>0</v>
      </c>
      <c r="I77" s="166">
        <v>0</v>
      </c>
      <c r="J77" s="166">
        <v>0</v>
      </c>
      <c r="K77" s="165">
        <v>0</v>
      </c>
      <c r="L77" s="164"/>
      <c r="M77" s="163">
        <v>0</v>
      </c>
      <c r="N77" s="162"/>
    </row>
    <row r="78" spans="2:14" x14ac:dyDescent="0.25">
      <c r="B78" s="167" t="s">
        <v>91</v>
      </c>
      <c r="C78" s="164"/>
      <c r="D78" s="164"/>
      <c r="E78" s="164"/>
      <c r="F78" s="164"/>
      <c r="G78" s="166">
        <v>0</v>
      </c>
      <c r="H78" s="166">
        <v>0</v>
      </c>
      <c r="I78" s="166">
        <v>0</v>
      </c>
      <c r="J78" s="166">
        <v>0</v>
      </c>
      <c r="K78" s="165">
        <v>0</v>
      </c>
      <c r="L78" s="164"/>
      <c r="M78" s="163">
        <v>0</v>
      </c>
      <c r="N78" s="162"/>
    </row>
    <row r="79" spans="2:14" x14ac:dyDescent="0.25">
      <c r="B79" s="167" t="s">
        <v>90</v>
      </c>
      <c r="C79" s="164"/>
      <c r="D79" s="164"/>
      <c r="E79" s="164"/>
      <c r="F79" s="164"/>
      <c r="G79" s="166">
        <v>50000000</v>
      </c>
      <c r="H79" s="166">
        <v>0</v>
      </c>
      <c r="I79" s="166">
        <v>50000000</v>
      </c>
      <c r="J79" s="166">
        <v>0</v>
      </c>
      <c r="K79" s="165">
        <v>0</v>
      </c>
      <c r="L79" s="164"/>
      <c r="M79" s="163">
        <v>50000000</v>
      </c>
      <c r="N79" s="162"/>
    </row>
    <row r="80" spans="2:14" x14ac:dyDescent="0.25">
      <c r="B80" s="161" t="s">
        <v>40</v>
      </c>
      <c r="C80" s="160"/>
      <c r="D80" s="160"/>
      <c r="E80" s="160"/>
      <c r="F80" s="157"/>
      <c r="G80" s="159">
        <v>24826718921</v>
      </c>
      <c r="H80" s="159">
        <v>2777006333.46</v>
      </c>
      <c r="I80" s="159">
        <v>27603725254.459999</v>
      </c>
      <c r="J80" s="159">
        <v>18836946207.119999</v>
      </c>
      <c r="K80" s="158">
        <v>18831521043.119999</v>
      </c>
      <c r="L80" s="157"/>
      <c r="M80" s="158">
        <v>8766779047.3400002</v>
      </c>
      <c r="N80" s="157"/>
    </row>
    <row r="81" spans="1:13" ht="2.85" customHeight="1" x14ac:dyDescent="0.25"/>
    <row r="82" spans="1:13" ht="17.100000000000001" customHeight="1" x14ac:dyDescent="0.25">
      <c r="A82" s="156" t="s">
        <v>41</v>
      </c>
      <c r="B82" s="33"/>
      <c r="C82" s="33"/>
      <c r="D82" s="33"/>
      <c r="E82" s="33"/>
      <c r="F82" s="33"/>
      <c r="G82" s="33"/>
      <c r="H82" s="33"/>
      <c r="I82" s="33"/>
      <c r="J82" s="33"/>
      <c r="K82" s="33"/>
      <c r="L82" s="33"/>
      <c r="M82" s="33"/>
    </row>
    <row r="83" spans="1:13" ht="0" hidden="1" customHeight="1" x14ac:dyDescent="0.25"/>
  </sheetData>
  <mergeCells count="228">
    <mergeCell ref="D2:D3"/>
    <mergeCell ref="L2:M3"/>
    <mergeCell ref="B5:F7"/>
    <mergeCell ref="G5:L5"/>
    <mergeCell ref="M5:N6"/>
    <mergeCell ref="K6:L6"/>
    <mergeCell ref="M7:N7"/>
    <mergeCell ref="E3:J3"/>
    <mergeCell ref="B8:F8"/>
    <mergeCell ref="K8:L8"/>
    <mergeCell ref="M8:N8"/>
    <mergeCell ref="B9:F9"/>
    <mergeCell ref="K9:L9"/>
    <mergeCell ref="M9:N9"/>
    <mergeCell ref="B10:F10"/>
    <mergeCell ref="K10:L10"/>
    <mergeCell ref="M10:N10"/>
    <mergeCell ref="B11:F11"/>
    <mergeCell ref="K11:L11"/>
    <mergeCell ref="M11:N11"/>
    <mergeCell ref="B12:F12"/>
    <mergeCell ref="K12:L12"/>
    <mergeCell ref="M12:N12"/>
    <mergeCell ref="B13:F13"/>
    <mergeCell ref="K13:L13"/>
    <mergeCell ref="M13:N13"/>
    <mergeCell ref="B14:F14"/>
    <mergeCell ref="K14:L14"/>
    <mergeCell ref="M14:N14"/>
    <mergeCell ref="B15:F15"/>
    <mergeCell ref="K15:L15"/>
    <mergeCell ref="M15:N15"/>
    <mergeCell ref="B16:F16"/>
    <mergeCell ref="K16:L16"/>
    <mergeCell ref="M16:N16"/>
    <mergeCell ref="B17:F17"/>
    <mergeCell ref="K17:L17"/>
    <mergeCell ref="M17:N17"/>
    <mergeCell ref="B18:F18"/>
    <mergeCell ref="K18:L18"/>
    <mergeCell ref="M18:N18"/>
    <mergeCell ref="B19:F19"/>
    <mergeCell ref="K19:L19"/>
    <mergeCell ref="M19:N19"/>
    <mergeCell ref="B20:F20"/>
    <mergeCell ref="K20:L20"/>
    <mergeCell ref="M20:N20"/>
    <mergeCell ref="B21:F21"/>
    <mergeCell ref="K21:L21"/>
    <mergeCell ref="M21:N21"/>
    <mergeCell ref="B22:F22"/>
    <mergeCell ref="K22:L22"/>
    <mergeCell ref="M22:N22"/>
    <mergeCell ref="B23:F23"/>
    <mergeCell ref="K23:L23"/>
    <mergeCell ref="M23:N23"/>
    <mergeCell ref="B24:F24"/>
    <mergeCell ref="K24:L24"/>
    <mergeCell ref="M24:N24"/>
    <mergeCell ref="B25:F25"/>
    <mergeCell ref="K25:L25"/>
    <mergeCell ref="M25:N25"/>
    <mergeCell ref="B26:F26"/>
    <mergeCell ref="K26:L26"/>
    <mergeCell ref="M26:N26"/>
    <mergeCell ref="B27:F27"/>
    <mergeCell ref="K27:L27"/>
    <mergeCell ref="M27:N27"/>
    <mergeCell ref="B28:F28"/>
    <mergeCell ref="K28:L28"/>
    <mergeCell ref="M28:N28"/>
    <mergeCell ref="B29:F29"/>
    <mergeCell ref="K29:L29"/>
    <mergeCell ref="M29:N29"/>
    <mergeCell ref="B30:F30"/>
    <mergeCell ref="K30:L30"/>
    <mergeCell ref="M30:N30"/>
    <mergeCell ref="B31:F31"/>
    <mergeCell ref="K31:L31"/>
    <mergeCell ref="M31:N31"/>
    <mergeCell ref="B32:F32"/>
    <mergeCell ref="K32:L32"/>
    <mergeCell ref="M32:N32"/>
    <mergeCell ref="B33:F33"/>
    <mergeCell ref="K33:L33"/>
    <mergeCell ref="M33:N33"/>
    <mergeCell ref="B34:F34"/>
    <mergeCell ref="K34:L34"/>
    <mergeCell ref="M34:N34"/>
    <mergeCell ref="B35:F35"/>
    <mergeCell ref="K35:L35"/>
    <mergeCell ref="M35:N35"/>
    <mergeCell ref="B36:F36"/>
    <mergeCell ref="K36:L36"/>
    <mergeCell ref="M36:N36"/>
    <mergeCell ref="B37:F37"/>
    <mergeCell ref="K37:L37"/>
    <mergeCell ref="M37:N37"/>
    <mergeCell ref="B38:F38"/>
    <mergeCell ref="K38:L38"/>
    <mergeCell ref="M38:N38"/>
    <mergeCell ref="B39:F39"/>
    <mergeCell ref="K39:L39"/>
    <mergeCell ref="M39:N39"/>
    <mergeCell ref="B40:F40"/>
    <mergeCell ref="K40:L40"/>
    <mergeCell ref="M40:N40"/>
    <mergeCell ref="B41:F41"/>
    <mergeCell ref="K41:L41"/>
    <mergeCell ref="M41:N41"/>
    <mergeCell ref="B42:F42"/>
    <mergeCell ref="K42:L42"/>
    <mergeCell ref="M42:N42"/>
    <mergeCell ref="B43:F43"/>
    <mergeCell ref="K43:L43"/>
    <mergeCell ref="M43:N43"/>
    <mergeCell ref="B44:F44"/>
    <mergeCell ref="K44:L44"/>
    <mergeCell ref="M44:N44"/>
    <mergeCell ref="B45:F45"/>
    <mergeCell ref="K45:L45"/>
    <mergeCell ref="M45:N45"/>
    <mergeCell ref="B46:F46"/>
    <mergeCell ref="K46:L46"/>
    <mergeCell ref="M46:N46"/>
    <mergeCell ref="B47:F47"/>
    <mergeCell ref="K47:L47"/>
    <mergeCell ref="M47:N47"/>
    <mergeCell ref="B48:F48"/>
    <mergeCell ref="K48:L48"/>
    <mergeCell ref="M48:N48"/>
    <mergeCell ref="B49:F49"/>
    <mergeCell ref="K49:L49"/>
    <mergeCell ref="M49:N49"/>
    <mergeCell ref="B50:F50"/>
    <mergeCell ref="K50:L50"/>
    <mergeCell ref="M50:N50"/>
    <mergeCell ref="B51:F51"/>
    <mergeCell ref="K51:L51"/>
    <mergeCell ref="M51:N51"/>
    <mergeCell ref="B52:F52"/>
    <mergeCell ref="K52:L52"/>
    <mergeCell ref="M52:N52"/>
    <mergeCell ref="B53:F53"/>
    <mergeCell ref="K53:L53"/>
    <mergeCell ref="M53:N53"/>
    <mergeCell ref="B54:F54"/>
    <mergeCell ref="K54:L54"/>
    <mergeCell ref="M54:N54"/>
    <mergeCell ref="B55:F55"/>
    <mergeCell ref="K55:L55"/>
    <mergeCell ref="M55:N55"/>
    <mergeCell ref="B56:F56"/>
    <mergeCell ref="K56:L56"/>
    <mergeCell ref="M56:N56"/>
    <mergeCell ref="B57:F57"/>
    <mergeCell ref="K57:L57"/>
    <mergeCell ref="M57:N57"/>
    <mergeCell ref="B58:F58"/>
    <mergeCell ref="K58:L58"/>
    <mergeCell ref="M58:N58"/>
    <mergeCell ref="B59:F59"/>
    <mergeCell ref="K59:L59"/>
    <mergeCell ref="M59:N59"/>
    <mergeCell ref="B60:F60"/>
    <mergeCell ref="K60:L60"/>
    <mergeCell ref="M60:N60"/>
    <mergeCell ref="B61:F61"/>
    <mergeCell ref="K61:L61"/>
    <mergeCell ref="M61:N61"/>
    <mergeCell ref="B62:F62"/>
    <mergeCell ref="K62:L62"/>
    <mergeCell ref="M62:N62"/>
    <mergeCell ref="B63:F63"/>
    <mergeCell ref="K63:L63"/>
    <mergeCell ref="M63:N63"/>
    <mergeCell ref="B64:F64"/>
    <mergeCell ref="K64:L64"/>
    <mergeCell ref="M64:N64"/>
    <mergeCell ref="B65:F65"/>
    <mergeCell ref="K65:L65"/>
    <mergeCell ref="M65:N65"/>
    <mergeCell ref="B66:F66"/>
    <mergeCell ref="K66:L66"/>
    <mergeCell ref="M66:N66"/>
    <mergeCell ref="B67:F67"/>
    <mergeCell ref="K67:L67"/>
    <mergeCell ref="M67:N67"/>
    <mergeCell ref="B68:F68"/>
    <mergeCell ref="K68:L68"/>
    <mergeCell ref="M68:N68"/>
    <mergeCell ref="B69:F69"/>
    <mergeCell ref="K69:L69"/>
    <mergeCell ref="M69:N69"/>
    <mergeCell ref="B70:F70"/>
    <mergeCell ref="K70:L70"/>
    <mergeCell ref="M70:N70"/>
    <mergeCell ref="B71:F71"/>
    <mergeCell ref="K71:L71"/>
    <mergeCell ref="M71:N71"/>
    <mergeCell ref="B72:F72"/>
    <mergeCell ref="K72:L72"/>
    <mergeCell ref="M72:N72"/>
    <mergeCell ref="B73:F73"/>
    <mergeCell ref="K73:L73"/>
    <mergeCell ref="M73:N73"/>
    <mergeCell ref="B74:F74"/>
    <mergeCell ref="K74:L74"/>
    <mergeCell ref="M74:N74"/>
    <mergeCell ref="B75:F75"/>
    <mergeCell ref="K75:L75"/>
    <mergeCell ref="M75:N75"/>
    <mergeCell ref="B76:F76"/>
    <mergeCell ref="K76:L76"/>
    <mergeCell ref="M76:N76"/>
    <mergeCell ref="B77:F77"/>
    <mergeCell ref="K77:L77"/>
    <mergeCell ref="M77:N77"/>
    <mergeCell ref="B80:F80"/>
    <mergeCell ref="K80:L80"/>
    <mergeCell ref="M80:N80"/>
    <mergeCell ref="A82:M82"/>
    <mergeCell ref="B78:F78"/>
    <mergeCell ref="K78:L78"/>
    <mergeCell ref="M78:N78"/>
    <mergeCell ref="B79:F79"/>
    <mergeCell ref="K79:L79"/>
    <mergeCell ref="M79:N79"/>
  </mergeCells>
  <pageMargins left="0.70866141732283472" right="0.39370078740157483" top="0.39370078740157483" bottom="0.6692913385826772" header="0.19685039370078741" footer="0.19685039370078741"/>
  <pageSetup scale="58" fitToHeight="0" orientation="portrait" r:id="rId1"/>
  <headerFooter alignWithMargins="0"/>
  <rowBreaks count="1" manualBreakCount="1">
    <brk id="75"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BA0C-923C-49F6-834D-1F7926F85B94}">
  <sheetPr>
    <pageSetUpPr fitToPage="1"/>
  </sheetPr>
  <dimension ref="B1:K17"/>
  <sheetViews>
    <sheetView showGridLines="0" view="pageBreakPreview" zoomScale="130" zoomScaleNormal="100" zoomScaleSheetLayoutView="130" workbookViewId="0">
      <pane ySplit="5" topLeftCell="A6" activePane="bottomLeft" state="frozen"/>
      <selection pane="bottomLeft" activeCell="M15" sqref="M15"/>
    </sheetView>
  </sheetViews>
  <sheetFormatPr baseColWidth="10" defaultRowHeight="15" x14ac:dyDescent="0.25"/>
  <cols>
    <col min="1" max="1" width="0.140625" style="2" customWidth="1"/>
    <col min="2" max="2" width="2.7109375" style="2" customWidth="1"/>
    <col min="3" max="3" width="14.85546875" style="2" customWidth="1"/>
    <col min="4" max="4" width="25.5703125" style="2" customWidth="1"/>
    <col min="5" max="5" width="7.140625" style="2" customWidth="1"/>
    <col min="6" max="6" width="16" style="2" customWidth="1"/>
    <col min="7" max="7" width="15.140625" style="2" customWidth="1"/>
    <col min="8" max="9" width="15.42578125" style="2" customWidth="1"/>
    <col min="10" max="10" width="16.7109375" style="2" customWidth="1"/>
    <col min="11" max="11" width="15.140625" style="2" customWidth="1"/>
    <col min="12" max="16384" width="11.42578125" style="2"/>
  </cols>
  <sheetData>
    <row r="1" spans="2:11" ht="2.25" customHeight="1" x14ac:dyDescent="0.25"/>
    <row r="2" spans="2:11" ht="1.5" customHeight="1" x14ac:dyDescent="0.25">
      <c r="C2" s="12"/>
      <c r="K2" s="12"/>
    </row>
    <row r="3" spans="2:11" ht="3.4" customHeight="1" x14ac:dyDescent="0.25">
      <c r="C3" s="12"/>
      <c r="K3" s="12"/>
    </row>
    <row r="4" spans="2:11" ht="74.25" customHeight="1" x14ac:dyDescent="0.25">
      <c r="C4" s="12"/>
      <c r="D4" s="31" t="s">
        <v>165</v>
      </c>
      <c r="E4" s="218"/>
      <c r="F4" s="218"/>
      <c r="G4" s="218"/>
      <c r="H4" s="218"/>
      <c r="I4" s="218"/>
      <c r="J4" s="11"/>
      <c r="K4" s="12"/>
    </row>
    <row r="5" spans="2:11" ht="2.25" customHeight="1" x14ac:dyDescent="0.25"/>
    <row r="6" spans="2:11" ht="1.5" customHeight="1" x14ac:dyDescent="0.25"/>
    <row r="7" spans="2:11" ht="15" customHeight="1" x14ac:dyDescent="0.25">
      <c r="B7" s="13" t="s">
        <v>0</v>
      </c>
      <c r="C7" s="14"/>
      <c r="D7" s="14"/>
      <c r="E7" s="15"/>
      <c r="F7" s="14" t="s">
        <v>1</v>
      </c>
      <c r="G7" s="14"/>
      <c r="H7" s="14"/>
      <c r="I7" s="14"/>
      <c r="J7" s="14"/>
      <c r="K7" s="217" t="s">
        <v>2</v>
      </c>
    </row>
    <row r="8" spans="2:11" ht="25.5" x14ac:dyDescent="0.25">
      <c r="B8" s="16"/>
      <c r="C8" s="17"/>
      <c r="D8" s="17"/>
      <c r="E8" s="18"/>
      <c r="F8" s="4" t="s">
        <v>3</v>
      </c>
      <c r="G8" s="4" t="s">
        <v>4</v>
      </c>
      <c r="H8" s="5" t="s">
        <v>5</v>
      </c>
      <c r="I8" s="216" t="s">
        <v>6</v>
      </c>
      <c r="J8" s="215" t="s">
        <v>7</v>
      </c>
      <c r="K8" s="214"/>
    </row>
    <row r="9" spans="2:11" ht="10.5" customHeight="1" x14ac:dyDescent="0.25">
      <c r="B9" s="19"/>
      <c r="C9" s="20"/>
      <c r="D9" s="20"/>
      <c r="E9" s="21"/>
      <c r="F9" s="213" t="s">
        <v>8</v>
      </c>
      <c r="G9" s="213" t="s">
        <v>9</v>
      </c>
      <c r="H9" s="212" t="s">
        <v>10</v>
      </c>
      <c r="I9" s="211" t="s">
        <v>11</v>
      </c>
      <c r="J9" s="3" t="s">
        <v>12</v>
      </c>
      <c r="K9" s="211" t="s">
        <v>13</v>
      </c>
    </row>
    <row r="10" spans="2:11" x14ac:dyDescent="0.25">
      <c r="B10" s="205" t="s">
        <v>164</v>
      </c>
      <c r="C10" s="33"/>
      <c r="D10" s="33"/>
      <c r="E10" s="33"/>
      <c r="F10" s="204">
        <v>19587387901</v>
      </c>
      <c r="G10" s="204">
        <v>2032346930.6600001</v>
      </c>
      <c r="H10" s="204">
        <v>21619734831.66</v>
      </c>
      <c r="I10" s="204">
        <v>14555297167.74</v>
      </c>
      <c r="J10" s="204">
        <v>14549872003.74</v>
      </c>
      <c r="K10" s="210">
        <v>7064437663.9200001</v>
      </c>
    </row>
    <row r="11" spans="2:11" x14ac:dyDescent="0.25">
      <c r="B11" s="208" t="s">
        <v>163</v>
      </c>
      <c r="C11" s="33"/>
      <c r="D11" s="33"/>
      <c r="E11" s="33"/>
      <c r="F11" s="207">
        <v>2271990454</v>
      </c>
      <c r="G11" s="207">
        <v>491322634.47000003</v>
      </c>
      <c r="H11" s="207">
        <v>2763313088.4699998</v>
      </c>
      <c r="I11" s="207">
        <v>1738245768.9400001</v>
      </c>
      <c r="J11" s="207">
        <v>1738245768.9400001</v>
      </c>
      <c r="K11" s="206">
        <v>1025067319.53</v>
      </c>
    </row>
    <row r="12" spans="2:11" x14ac:dyDescent="0.25">
      <c r="B12" s="205" t="s">
        <v>162</v>
      </c>
      <c r="C12" s="33"/>
      <c r="D12" s="33"/>
      <c r="E12" s="33"/>
      <c r="F12" s="204">
        <v>57234000</v>
      </c>
      <c r="G12" s="204">
        <v>0</v>
      </c>
      <c r="H12" s="204">
        <v>57234000</v>
      </c>
      <c r="I12" s="204">
        <v>42146256.509999998</v>
      </c>
      <c r="J12" s="204">
        <v>42146256.509999998</v>
      </c>
      <c r="K12" s="209">
        <v>15087743.49</v>
      </c>
    </row>
    <row r="13" spans="2:11" x14ac:dyDescent="0.25">
      <c r="B13" s="208" t="s">
        <v>127</v>
      </c>
      <c r="C13" s="33"/>
      <c r="D13" s="33"/>
      <c r="E13" s="33"/>
      <c r="F13" s="207">
        <v>994068</v>
      </c>
      <c r="G13" s="207">
        <v>-636733.6</v>
      </c>
      <c r="H13" s="207">
        <v>357334.4</v>
      </c>
      <c r="I13" s="207">
        <v>0</v>
      </c>
      <c r="J13" s="207">
        <v>0</v>
      </c>
      <c r="K13" s="206">
        <v>357334.4</v>
      </c>
    </row>
    <row r="14" spans="2:11" x14ac:dyDescent="0.25">
      <c r="B14" s="205" t="s">
        <v>99</v>
      </c>
      <c r="C14" s="33"/>
      <c r="D14" s="33"/>
      <c r="E14" s="33"/>
      <c r="F14" s="204">
        <v>2909112498</v>
      </c>
      <c r="G14" s="204">
        <v>253973501.93000001</v>
      </c>
      <c r="H14" s="204">
        <v>3163085999.9299998</v>
      </c>
      <c r="I14" s="204">
        <v>2501257013.9299998</v>
      </c>
      <c r="J14" s="204">
        <v>2501257013.9299998</v>
      </c>
      <c r="K14" s="203">
        <v>661828986</v>
      </c>
    </row>
    <row r="15" spans="2:11" x14ac:dyDescent="0.25">
      <c r="B15" s="37" t="s">
        <v>40</v>
      </c>
      <c r="C15" s="38"/>
      <c r="D15" s="38"/>
      <c r="E15" s="39"/>
      <c r="F15" s="10">
        <v>24826718921</v>
      </c>
      <c r="G15" s="10">
        <v>2777006333.46</v>
      </c>
      <c r="H15" s="10">
        <v>27603725254.459999</v>
      </c>
      <c r="I15" s="10">
        <v>18836946207.119999</v>
      </c>
      <c r="J15" s="10">
        <v>18831521043.119999</v>
      </c>
      <c r="K15" s="202">
        <v>8766779047.3400002</v>
      </c>
    </row>
    <row r="16" spans="2:11" ht="17.100000000000001" customHeight="1" x14ac:dyDescent="0.25">
      <c r="B16" s="156" t="s">
        <v>41</v>
      </c>
      <c r="C16" s="33"/>
      <c r="D16" s="33"/>
      <c r="E16" s="33"/>
      <c r="F16" s="33"/>
      <c r="G16" s="33"/>
      <c r="H16" s="33"/>
      <c r="I16" s="33"/>
      <c r="J16" s="33"/>
      <c r="K16" s="33"/>
    </row>
    <row r="17" ht="0" hidden="1" customHeight="1" x14ac:dyDescent="0.25"/>
  </sheetData>
  <mergeCells count="13">
    <mergeCell ref="C2:C4"/>
    <mergeCell ref="K2:K4"/>
    <mergeCell ref="B7:E9"/>
    <mergeCell ref="F7:J7"/>
    <mergeCell ref="K7:K8"/>
    <mergeCell ref="D4:I4"/>
    <mergeCell ref="B10:E10"/>
    <mergeCell ref="B11:E11"/>
    <mergeCell ref="B12:E12"/>
    <mergeCell ref="B13:E13"/>
    <mergeCell ref="B16:K16"/>
    <mergeCell ref="B14:E14"/>
    <mergeCell ref="B15:E15"/>
  </mergeCells>
  <pageMargins left="0.70866141732283472" right="0.39370078740157483" top="0.39370078740157483" bottom="0.6692913385826772" header="0.19685039370078741" footer="0.19685039370078741"/>
  <pageSetup scale="6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57"/>
  <sheetViews>
    <sheetView showGridLines="0" view="pageBreakPreview" zoomScaleNormal="100" zoomScaleSheetLayoutView="100" workbookViewId="0">
      <pane ySplit="5" topLeftCell="A6" activePane="bottomLeft" state="frozen"/>
      <selection pane="bottomLeft" activeCell="H17" sqref="H17"/>
    </sheetView>
  </sheetViews>
  <sheetFormatPr baseColWidth="10" defaultRowHeight="15" x14ac:dyDescent="0.25"/>
  <cols>
    <col min="1" max="1" width="0.140625" customWidth="1"/>
    <col min="2" max="2" width="2.42578125" customWidth="1"/>
    <col min="3" max="3" width="14.85546875" customWidth="1"/>
    <col min="4" max="4" width="21.85546875" customWidth="1"/>
    <col min="5" max="5" width="19.85546875" customWidth="1"/>
    <col min="6" max="6" width="15.7109375" customWidth="1"/>
    <col min="7" max="7" width="15.140625" customWidth="1"/>
    <col min="8" max="8" width="16.28515625" customWidth="1"/>
    <col min="9" max="9" width="16.140625" customWidth="1"/>
    <col min="10" max="10" width="8.7109375" customWidth="1"/>
    <col min="11" max="11" width="6.7109375" customWidth="1"/>
    <col min="12" max="12" width="1" customWidth="1"/>
    <col min="13" max="13" width="15.5703125" customWidth="1"/>
    <col min="14" max="14" width="0.140625" customWidth="1"/>
  </cols>
  <sheetData>
    <row r="1" spans="2:14" ht="2.85" customHeight="1" x14ac:dyDescent="0.25"/>
    <row r="2" spans="2:14" ht="3.4" customHeight="1" x14ac:dyDescent="0.25">
      <c r="C2" s="12"/>
      <c r="L2" s="12"/>
      <c r="M2" s="12"/>
    </row>
    <row r="3" spans="2:14" ht="84.75" customHeight="1" x14ac:dyDescent="0.25">
      <c r="C3" s="12"/>
      <c r="E3" s="31" t="s">
        <v>42</v>
      </c>
      <c r="F3" s="31"/>
      <c r="G3" s="31"/>
      <c r="H3" s="31"/>
      <c r="I3" s="11"/>
      <c r="J3" s="11"/>
      <c r="L3" s="12"/>
      <c r="M3" s="12"/>
    </row>
    <row r="4" spans="2:14" ht="3.4" customHeight="1" x14ac:dyDescent="0.25">
      <c r="C4" s="12"/>
      <c r="L4" s="12"/>
      <c r="M4" s="12"/>
    </row>
    <row r="5" spans="2:14" ht="2.85" customHeight="1" x14ac:dyDescent="0.25"/>
    <row r="6" spans="2:14" ht="4.5" customHeight="1" x14ac:dyDescent="0.25"/>
    <row r="7" spans="2:14" ht="15" customHeight="1" x14ac:dyDescent="0.25">
      <c r="B7" s="13" t="s">
        <v>0</v>
      </c>
      <c r="C7" s="14"/>
      <c r="D7" s="14"/>
      <c r="E7" s="15"/>
      <c r="F7" s="22" t="s">
        <v>1</v>
      </c>
      <c r="G7" s="23"/>
      <c r="H7" s="23"/>
      <c r="I7" s="23"/>
      <c r="J7" s="23"/>
      <c r="K7" s="23"/>
      <c r="L7" s="23"/>
      <c r="M7" s="24" t="s">
        <v>2</v>
      </c>
      <c r="N7" s="25"/>
    </row>
    <row r="8" spans="2:14" ht="25.5" x14ac:dyDescent="0.25">
      <c r="B8" s="16"/>
      <c r="C8" s="17"/>
      <c r="D8" s="17"/>
      <c r="E8" s="18"/>
      <c r="F8" s="4" t="s">
        <v>3</v>
      </c>
      <c r="G8" s="4" t="s">
        <v>4</v>
      </c>
      <c r="H8" s="4" t="s">
        <v>5</v>
      </c>
      <c r="I8" s="4" t="s">
        <v>6</v>
      </c>
      <c r="J8" s="28" t="s">
        <v>7</v>
      </c>
      <c r="K8" s="29"/>
      <c r="L8" s="30"/>
      <c r="M8" s="26"/>
      <c r="N8" s="27"/>
    </row>
    <row r="9" spans="2:14" ht="15" customHeight="1" x14ac:dyDescent="0.25">
      <c r="B9" s="19"/>
      <c r="C9" s="20"/>
      <c r="D9" s="20"/>
      <c r="E9" s="21"/>
      <c r="F9" s="4" t="s">
        <v>8</v>
      </c>
      <c r="G9" s="4" t="s">
        <v>9</v>
      </c>
      <c r="H9" s="4" t="s">
        <v>10</v>
      </c>
      <c r="I9" s="4" t="s">
        <v>11</v>
      </c>
      <c r="J9" s="28" t="s">
        <v>12</v>
      </c>
      <c r="K9" s="29"/>
      <c r="L9" s="30"/>
      <c r="M9" s="28" t="s">
        <v>13</v>
      </c>
      <c r="N9" s="29"/>
    </row>
    <row r="10" spans="2:14" ht="31.5" customHeight="1" x14ac:dyDescent="0.25">
      <c r="B10" s="32" t="s">
        <v>14</v>
      </c>
      <c r="C10" s="33"/>
      <c r="D10" s="33"/>
      <c r="E10" s="33"/>
      <c r="F10" s="7">
        <v>178799805</v>
      </c>
      <c r="G10" s="7">
        <v>265249407.16</v>
      </c>
      <c r="H10" s="7">
        <v>444049212.16000003</v>
      </c>
      <c r="I10" s="7">
        <v>154478689.53</v>
      </c>
      <c r="J10" s="34">
        <v>154299012.62</v>
      </c>
      <c r="K10" s="33"/>
      <c r="L10" s="33"/>
      <c r="M10" s="35">
        <v>289570522.63</v>
      </c>
      <c r="N10" s="36"/>
    </row>
    <row r="11" spans="2:14" x14ac:dyDescent="0.25">
      <c r="B11" s="32" t="s">
        <v>15</v>
      </c>
      <c r="C11" s="33"/>
      <c r="D11" s="33"/>
      <c r="E11" s="33"/>
      <c r="F11" s="7">
        <v>479908823</v>
      </c>
      <c r="G11" s="7">
        <v>-15960957.119999999</v>
      </c>
      <c r="H11" s="7">
        <v>463947865.88</v>
      </c>
      <c r="I11" s="7">
        <v>286784119.79000002</v>
      </c>
      <c r="J11" s="34">
        <v>286365971.64999998</v>
      </c>
      <c r="K11" s="33"/>
      <c r="L11" s="33"/>
      <c r="M11" s="35">
        <v>177163746.09</v>
      </c>
      <c r="N11" s="36"/>
    </row>
    <row r="12" spans="2:14" x14ac:dyDescent="0.25">
      <c r="B12" s="32" t="s">
        <v>16</v>
      </c>
      <c r="C12" s="33"/>
      <c r="D12" s="33"/>
      <c r="E12" s="33"/>
      <c r="F12" s="7">
        <v>782141897</v>
      </c>
      <c r="G12" s="7">
        <v>-1207949.8600000001</v>
      </c>
      <c r="H12" s="7">
        <v>780933947.13999999</v>
      </c>
      <c r="I12" s="7">
        <v>321461764.56</v>
      </c>
      <c r="J12" s="34">
        <v>320988661.73000002</v>
      </c>
      <c r="K12" s="33"/>
      <c r="L12" s="33"/>
      <c r="M12" s="35">
        <v>459472182.57999998</v>
      </c>
      <c r="N12" s="36"/>
    </row>
    <row r="13" spans="2:14" ht="24.75" customHeight="1" x14ac:dyDescent="0.25">
      <c r="B13" s="32" t="s">
        <v>17</v>
      </c>
      <c r="C13" s="33"/>
      <c r="D13" s="33"/>
      <c r="E13" s="33"/>
      <c r="F13" s="7">
        <v>46702556</v>
      </c>
      <c r="G13" s="7">
        <v>3129933.34</v>
      </c>
      <c r="H13" s="7">
        <v>49832489.340000004</v>
      </c>
      <c r="I13" s="7">
        <v>35943118.25</v>
      </c>
      <c r="J13" s="34">
        <v>35875364.100000001</v>
      </c>
      <c r="K13" s="33"/>
      <c r="L13" s="33"/>
      <c r="M13" s="35">
        <v>13889371.09</v>
      </c>
      <c r="N13" s="36"/>
    </row>
    <row r="14" spans="2:14" x14ac:dyDescent="0.25">
      <c r="B14" s="32" t="s">
        <v>18</v>
      </c>
      <c r="C14" s="33"/>
      <c r="D14" s="33"/>
      <c r="E14" s="33"/>
      <c r="F14" s="7">
        <v>5873819560</v>
      </c>
      <c r="G14" s="7">
        <v>165215646.75</v>
      </c>
      <c r="H14" s="7">
        <v>6039035206.75</v>
      </c>
      <c r="I14" s="7">
        <v>4191532776.6100001</v>
      </c>
      <c r="J14" s="34">
        <v>4191008290.7800002</v>
      </c>
      <c r="K14" s="33"/>
      <c r="L14" s="33"/>
      <c r="M14" s="35">
        <v>1847502430.1400001</v>
      </c>
      <c r="N14" s="36"/>
    </row>
    <row r="15" spans="2:14" x14ac:dyDescent="0.25">
      <c r="B15" s="32" t="s">
        <v>19</v>
      </c>
      <c r="C15" s="33"/>
      <c r="D15" s="33"/>
      <c r="E15" s="33"/>
      <c r="F15" s="7">
        <v>333307677</v>
      </c>
      <c r="G15" s="7">
        <v>-41091495.880000003</v>
      </c>
      <c r="H15" s="7">
        <v>292216181.12</v>
      </c>
      <c r="I15" s="7">
        <v>190037703.69</v>
      </c>
      <c r="J15" s="34">
        <v>189673273.96000001</v>
      </c>
      <c r="K15" s="33"/>
      <c r="L15" s="33"/>
      <c r="M15" s="35">
        <v>102178477.43000001</v>
      </c>
      <c r="N15" s="36"/>
    </row>
    <row r="16" spans="2:14" ht="24" customHeight="1" x14ac:dyDescent="0.25">
      <c r="B16" s="32" t="s">
        <v>20</v>
      </c>
      <c r="C16" s="33"/>
      <c r="D16" s="33"/>
      <c r="E16" s="33"/>
      <c r="F16" s="7">
        <v>742147445</v>
      </c>
      <c r="G16" s="7">
        <v>262089618.81999999</v>
      </c>
      <c r="H16" s="7">
        <v>1004237063.8200001</v>
      </c>
      <c r="I16" s="7">
        <v>501578313.32999998</v>
      </c>
      <c r="J16" s="34">
        <v>501173775.13</v>
      </c>
      <c r="K16" s="33"/>
      <c r="L16" s="33"/>
      <c r="M16" s="35">
        <v>502658750.49000001</v>
      </c>
      <c r="N16" s="36"/>
    </row>
    <row r="17" spans="2:14" x14ac:dyDescent="0.25">
      <c r="B17" s="32" t="s">
        <v>21</v>
      </c>
      <c r="C17" s="33"/>
      <c r="D17" s="33"/>
      <c r="E17" s="33"/>
      <c r="F17" s="7">
        <v>55419524</v>
      </c>
      <c r="G17" s="7">
        <v>15604090</v>
      </c>
      <c r="H17" s="7">
        <v>71023614</v>
      </c>
      <c r="I17" s="7">
        <v>41497378.600000001</v>
      </c>
      <c r="J17" s="34">
        <v>41439891.340000004</v>
      </c>
      <c r="K17" s="33"/>
      <c r="L17" s="33"/>
      <c r="M17" s="35">
        <v>29526235.399999999</v>
      </c>
      <c r="N17" s="36"/>
    </row>
    <row r="18" spans="2:14" x14ac:dyDescent="0.25">
      <c r="B18" s="32" t="s">
        <v>22</v>
      </c>
      <c r="C18" s="33"/>
      <c r="D18" s="33"/>
      <c r="E18" s="33"/>
      <c r="F18" s="7">
        <v>184763121</v>
      </c>
      <c r="G18" s="7">
        <v>72385408.019999996</v>
      </c>
      <c r="H18" s="7">
        <v>257148529.02000001</v>
      </c>
      <c r="I18" s="7">
        <v>182397814.11000001</v>
      </c>
      <c r="J18" s="34">
        <v>182290153.66</v>
      </c>
      <c r="K18" s="33"/>
      <c r="L18" s="33"/>
      <c r="M18" s="35">
        <v>74750714.909999996</v>
      </c>
      <c r="N18" s="36"/>
    </row>
    <row r="19" spans="2:14" x14ac:dyDescent="0.25">
      <c r="B19" s="32" t="s">
        <v>23</v>
      </c>
      <c r="C19" s="33"/>
      <c r="D19" s="33"/>
      <c r="E19" s="33"/>
      <c r="F19" s="7">
        <v>453951309</v>
      </c>
      <c r="G19" s="7">
        <v>-208717650.18000001</v>
      </c>
      <c r="H19" s="7">
        <v>245233658.81999999</v>
      </c>
      <c r="I19" s="7">
        <v>145129660.08000001</v>
      </c>
      <c r="J19" s="34">
        <v>145006339.22999999</v>
      </c>
      <c r="K19" s="33"/>
      <c r="L19" s="33"/>
      <c r="M19" s="35">
        <v>100103998.73999999</v>
      </c>
      <c r="N19" s="36"/>
    </row>
    <row r="20" spans="2:14" x14ac:dyDescent="0.25">
      <c r="B20" s="32" t="s">
        <v>24</v>
      </c>
      <c r="C20" s="33"/>
      <c r="D20" s="33"/>
      <c r="E20" s="33"/>
      <c r="F20" s="7">
        <v>21159297</v>
      </c>
      <c r="G20" s="7">
        <v>87630.7</v>
      </c>
      <c r="H20" s="7">
        <v>21246927.699999999</v>
      </c>
      <c r="I20" s="7">
        <v>9908754.1999999993</v>
      </c>
      <c r="J20" s="34">
        <v>9885945.8399999999</v>
      </c>
      <c r="K20" s="33"/>
      <c r="L20" s="33"/>
      <c r="M20" s="35">
        <v>11338173.5</v>
      </c>
      <c r="N20" s="36"/>
    </row>
    <row r="21" spans="2:14" ht="24.75" customHeight="1" x14ac:dyDescent="0.25">
      <c r="B21" s="32" t="s">
        <v>25</v>
      </c>
      <c r="C21" s="33"/>
      <c r="D21" s="33"/>
      <c r="E21" s="33"/>
      <c r="F21" s="7">
        <v>159030999</v>
      </c>
      <c r="G21" s="7">
        <v>17765920.219999999</v>
      </c>
      <c r="H21" s="7">
        <v>176796919.22</v>
      </c>
      <c r="I21" s="7">
        <v>89086962.299999997</v>
      </c>
      <c r="J21" s="34">
        <v>89046808.450000003</v>
      </c>
      <c r="K21" s="33"/>
      <c r="L21" s="33"/>
      <c r="M21" s="35">
        <v>87709956.920000002</v>
      </c>
      <c r="N21" s="36"/>
    </row>
    <row r="22" spans="2:14" x14ac:dyDescent="0.25">
      <c r="B22" s="32" t="s">
        <v>26</v>
      </c>
      <c r="C22" s="33"/>
      <c r="D22" s="33"/>
      <c r="E22" s="33"/>
      <c r="F22" s="7">
        <v>124631291</v>
      </c>
      <c r="G22" s="7">
        <v>-9525873.6500000004</v>
      </c>
      <c r="H22" s="7">
        <v>115105417.34999999</v>
      </c>
      <c r="I22" s="7">
        <v>84470888.569999993</v>
      </c>
      <c r="J22" s="34">
        <v>84413979.030000001</v>
      </c>
      <c r="K22" s="33"/>
      <c r="L22" s="33"/>
      <c r="M22" s="35">
        <v>30634528.780000001</v>
      </c>
      <c r="N22" s="36"/>
    </row>
    <row r="23" spans="2:14" x14ac:dyDescent="0.25">
      <c r="B23" s="32" t="s">
        <v>27</v>
      </c>
      <c r="C23" s="33"/>
      <c r="D23" s="33"/>
      <c r="E23" s="33"/>
      <c r="F23" s="7">
        <v>738694775</v>
      </c>
      <c r="G23" s="7">
        <v>564814402.24000001</v>
      </c>
      <c r="H23" s="7">
        <v>1303509177.24</v>
      </c>
      <c r="I23" s="7">
        <v>628285214.09000003</v>
      </c>
      <c r="J23" s="34">
        <v>627291702.70000005</v>
      </c>
      <c r="K23" s="33"/>
      <c r="L23" s="33"/>
      <c r="M23" s="35">
        <v>675223963.14999998</v>
      </c>
      <c r="N23" s="36"/>
    </row>
    <row r="24" spans="2:14" x14ac:dyDescent="0.25">
      <c r="B24" s="32" t="s">
        <v>28</v>
      </c>
      <c r="C24" s="33"/>
      <c r="D24" s="33"/>
      <c r="E24" s="33"/>
      <c r="F24" s="7">
        <v>132684978</v>
      </c>
      <c r="G24" s="7">
        <v>-43599495.799999997</v>
      </c>
      <c r="H24" s="7">
        <v>89085482.200000003</v>
      </c>
      <c r="I24" s="7">
        <v>56503277.659999996</v>
      </c>
      <c r="J24" s="34">
        <v>56433618.329999998</v>
      </c>
      <c r="K24" s="33"/>
      <c r="L24" s="33"/>
      <c r="M24" s="35">
        <v>32582204.539999999</v>
      </c>
      <c r="N24" s="36"/>
    </row>
    <row r="25" spans="2:14" x14ac:dyDescent="0.25">
      <c r="B25" s="32" t="s">
        <v>29</v>
      </c>
      <c r="C25" s="33"/>
      <c r="D25" s="33"/>
      <c r="E25" s="33"/>
      <c r="F25" s="7">
        <v>92168764</v>
      </c>
      <c r="G25" s="7">
        <v>3347011.1</v>
      </c>
      <c r="H25" s="7">
        <v>95515775.099999994</v>
      </c>
      <c r="I25" s="7">
        <v>65329135.07</v>
      </c>
      <c r="J25" s="34">
        <v>65236388.200000003</v>
      </c>
      <c r="K25" s="33"/>
      <c r="L25" s="33"/>
      <c r="M25" s="35">
        <v>30186640.030000001</v>
      </c>
      <c r="N25" s="36"/>
    </row>
    <row r="26" spans="2:14" x14ac:dyDescent="0.25">
      <c r="B26" s="32" t="s">
        <v>30</v>
      </c>
      <c r="C26" s="33"/>
      <c r="D26" s="33"/>
      <c r="E26" s="33"/>
      <c r="F26" s="7">
        <v>33792212</v>
      </c>
      <c r="G26" s="7">
        <v>743205.26</v>
      </c>
      <c r="H26" s="7">
        <v>34535417.259999998</v>
      </c>
      <c r="I26" s="7">
        <v>18777187.07</v>
      </c>
      <c r="J26" s="34">
        <v>18752797.690000001</v>
      </c>
      <c r="K26" s="33"/>
      <c r="L26" s="33"/>
      <c r="M26" s="35">
        <v>15758230.189999999</v>
      </c>
      <c r="N26" s="36"/>
    </row>
    <row r="27" spans="2:14" x14ac:dyDescent="0.25">
      <c r="B27" s="32" t="s">
        <v>31</v>
      </c>
      <c r="C27" s="33"/>
      <c r="D27" s="33"/>
      <c r="E27" s="33"/>
      <c r="F27" s="7">
        <v>465740122</v>
      </c>
      <c r="G27" s="7">
        <v>-47308742.950000003</v>
      </c>
      <c r="H27" s="7">
        <v>418431379.05000001</v>
      </c>
      <c r="I27" s="7">
        <v>254840922.91999999</v>
      </c>
      <c r="J27" s="34">
        <v>254289994.52000001</v>
      </c>
      <c r="K27" s="33"/>
      <c r="L27" s="33"/>
      <c r="M27" s="35">
        <v>163590456.13</v>
      </c>
      <c r="N27" s="36"/>
    </row>
    <row r="28" spans="2:14" x14ac:dyDescent="0.25">
      <c r="B28" s="32" t="s">
        <v>32</v>
      </c>
      <c r="C28" s="33"/>
      <c r="D28" s="33"/>
      <c r="E28" s="33"/>
      <c r="F28" s="7">
        <v>201444083</v>
      </c>
      <c r="G28" s="7">
        <v>-34838310</v>
      </c>
      <c r="H28" s="7">
        <v>166605773</v>
      </c>
      <c r="I28" s="7">
        <v>0</v>
      </c>
      <c r="J28" s="34">
        <v>0</v>
      </c>
      <c r="K28" s="33"/>
      <c r="L28" s="33"/>
      <c r="M28" s="35">
        <v>166605773</v>
      </c>
      <c r="N28" s="36"/>
    </row>
    <row r="29" spans="2:14" x14ac:dyDescent="0.25">
      <c r="B29" s="32" t="s">
        <v>33</v>
      </c>
      <c r="C29" s="33"/>
      <c r="D29" s="33"/>
      <c r="E29" s="33"/>
      <c r="F29" s="7">
        <v>409358843</v>
      </c>
      <c r="G29" s="7">
        <v>21027668.149999999</v>
      </c>
      <c r="H29" s="7">
        <v>430386511.14999998</v>
      </c>
      <c r="I29" s="7">
        <v>269180951.44999999</v>
      </c>
      <c r="J29" s="34">
        <v>269180951.44999999</v>
      </c>
      <c r="K29" s="33"/>
      <c r="L29" s="33"/>
      <c r="M29" s="35">
        <v>161205559.69999999</v>
      </c>
      <c r="N29" s="36"/>
    </row>
    <row r="30" spans="2:14" x14ac:dyDescent="0.25">
      <c r="B30" s="32" t="s">
        <v>34</v>
      </c>
      <c r="C30" s="33"/>
      <c r="D30" s="33"/>
      <c r="E30" s="33"/>
      <c r="F30" s="7">
        <v>251680320</v>
      </c>
      <c r="G30" s="7">
        <v>2040122</v>
      </c>
      <c r="H30" s="7">
        <v>253720442</v>
      </c>
      <c r="I30" s="7">
        <v>192318667</v>
      </c>
      <c r="J30" s="34">
        <v>192318667</v>
      </c>
      <c r="K30" s="33"/>
      <c r="L30" s="33"/>
      <c r="M30" s="35">
        <v>61401775</v>
      </c>
      <c r="N30" s="36"/>
    </row>
    <row r="31" spans="2:14" x14ac:dyDescent="0.25">
      <c r="B31" s="32" t="s">
        <v>35</v>
      </c>
      <c r="C31" s="33"/>
      <c r="D31" s="33"/>
      <c r="E31" s="33"/>
      <c r="F31" s="7">
        <v>332386758</v>
      </c>
      <c r="G31" s="7">
        <v>11134546.73</v>
      </c>
      <c r="H31" s="7">
        <v>343521304.73000002</v>
      </c>
      <c r="I31" s="7">
        <v>261174619.72999999</v>
      </c>
      <c r="J31" s="34">
        <v>261174619.72999999</v>
      </c>
      <c r="K31" s="33"/>
      <c r="L31" s="33"/>
      <c r="M31" s="35">
        <v>82346685</v>
      </c>
      <c r="N31" s="36"/>
    </row>
    <row r="32" spans="2:14" x14ac:dyDescent="0.25">
      <c r="B32" s="32" t="s">
        <v>36</v>
      </c>
      <c r="C32" s="33"/>
      <c r="D32" s="33"/>
      <c r="E32" s="33"/>
      <c r="F32" s="7">
        <v>263113109</v>
      </c>
      <c r="G32" s="7">
        <v>1893657</v>
      </c>
      <c r="H32" s="7">
        <v>265006766</v>
      </c>
      <c r="I32" s="7">
        <v>177612797.52000001</v>
      </c>
      <c r="J32" s="34">
        <v>177612797.52000001</v>
      </c>
      <c r="K32" s="33"/>
      <c r="L32" s="33"/>
      <c r="M32" s="35">
        <v>87393968.480000004</v>
      </c>
      <c r="N32" s="36"/>
    </row>
    <row r="33" spans="2:14" x14ac:dyDescent="0.25">
      <c r="B33" s="32" t="s">
        <v>37</v>
      </c>
      <c r="C33" s="33"/>
      <c r="D33" s="33"/>
      <c r="E33" s="33"/>
      <c r="F33" s="7">
        <v>7039382627</v>
      </c>
      <c r="G33" s="7">
        <v>1398312615.7</v>
      </c>
      <c r="H33" s="7">
        <v>8437695242.6999998</v>
      </c>
      <c r="I33" s="7">
        <v>6038259841.1300001</v>
      </c>
      <c r="J33" s="34">
        <v>6037406388.6000004</v>
      </c>
      <c r="K33" s="33"/>
      <c r="L33" s="33"/>
      <c r="M33" s="35">
        <v>2399435401.5700002</v>
      </c>
      <c r="N33" s="36"/>
    </row>
    <row r="34" spans="2:14" x14ac:dyDescent="0.25">
      <c r="B34" s="32" t="s">
        <v>38</v>
      </c>
      <c r="C34" s="33"/>
      <c r="D34" s="33"/>
      <c r="E34" s="33"/>
      <c r="F34" s="7">
        <v>47151000</v>
      </c>
      <c r="G34" s="7">
        <v>50158033.240000002</v>
      </c>
      <c r="H34" s="7">
        <v>97309033.239999995</v>
      </c>
      <c r="I34" s="7">
        <v>84278351.019999996</v>
      </c>
      <c r="J34" s="34">
        <v>84278351.019999996</v>
      </c>
      <c r="K34" s="33"/>
      <c r="L34" s="33"/>
      <c r="M34" s="35">
        <v>13030682.220000001</v>
      </c>
      <c r="N34" s="36"/>
    </row>
    <row r="35" spans="2:14" x14ac:dyDescent="0.25">
      <c r="B35" s="32" t="s">
        <v>39</v>
      </c>
      <c r="C35" s="33"/>
      <c r="D35" s="33"/>
      <c r="E35" s="33"/>
      <c r="F35" s="7">
        <v>5383338026</v>
      </c>
      <c r="G35" s="7">
        <v>324257892.47000003</v>
      </c>
      <c r="H35" s="7">
        <v>5707595918.4700003</v>
      </c>
      <c r="I35" s="7">
        <v>4556077298.8400002</v>
      </c>
      <c r="J35" s="34">
        <v>4556077298.8400002</v>
      </c>
      <c r="K35" s="33"/>
      <c r="L35" s="33"/>
      <c r="M35" s="35">
        <v>1151518619.6300001</v>
      </c>
      <c r="N35" s="36"/>
    </row>
    <row r="36" spans="2:14" x14ac:dyDescent="0.25">
      <c r="B36" s="37" t="s">
        <v>40</v>
      </c>
      <c r="C36" s="38"/>
      <c r="D36" s="38"/>
      <c r="E36" s="39"/>
      <c r="F36" s="9">
        <v>24826718921</v>
      </c>
      <c r="G36" s="9">
        <v>2777006333.46</v>
      </c>
      <c r="H36" s="9">
        <v>27603725254.459999</v>
      </c>
      <c r="I36" s="9">
        <v>18836946207.119999</v>
      </c>
      <c r="J36" s="40">
        <v>18831521043.119999</v>
      </c>
      <c r="K36" s="38"/>
      <c r="L36" s="39"/>
      <c r="M36" s="40">
        <v>8766779047.3400002</v>
      </c>
      <c r="N36" s="39"/>
    </row>
    <row r="37" spans="2:14" ht="0.4" customHeight="1" x14ac:dyDescent="0.25"/>
    <row r="38" spans="2:14" ht="17.100000000000001" customHeight="1" x14ac:dyDescent="0.25">
      <c r="B38" s="41" t="s">
        <v>41</v>
      </c>
      <c r="C38" s="42"/>
      <c r="D38" s="42"/>
      <c r="E38" s="42"/>
      <c r="F38" s="42"/>
      <c r="G38" s="42"/>
      <c r="H38" s="42"/>
      <c r="I38" s="42"/>
      <c r="J38" s="42"/>
      <c r="K38" s="42"/>
      <c r="L38" s="42"/>
      <c r="M38" s="42"/>
      <c r="N38" s="42"/>
    </row>
    <row r="39" spans="2:14" ht="2.65" customHeight="1" x14ac:dyDescent="0.25"/>
    <row r="41" spans="2:14" s="1" customFormat="1" x14ac:dyDescent="0.25"/>
    <row r="42" spans="2:14" s="1" customFormat="1" x14ac:dyDescent="0.25"/>
    <row r="43" spans="2:14" s="1" customFormat="1" x14ac:dyDescent="0.25"/>
    <row r="44" spans="2:14" s="1" customFormat="1" x14ac:dyDescent="0.25"/>
    <row r="45" spans="2:14" s="1" customFormat="1" x14ac:dyDescent="0.25"/>
    <row r="46" spans="2:14" s="1" customFormat="1" x14ac:dyDescent="0.25"/>
    <row r="47" spans="2:14" s="1" customFormat="1" x14ac:dyDescent="0.25"/>
    <row r="48" spans="2:14" s="1" customFormat="1" x14ac:dyDescent="0.25"/>
    <row r="49" spans="4:4" s="1" customFormat="1" x14ac:dyDescent="0.25"/>
    <row r="50" spans="4:4" s="1" customFormat="1" x14ac:dyDescent="0.25"/>
    <row r="57" spans="4:4" x14ac:dyDescent="0.25">
      <c r="D57" s="1"/>
    </row>
  </sheetData>
  <mergeCells count="91">
    <mergeCell ref="B36:E36"/>
    <mergeCell ref="J36:L36"/>
    <mergeCell ref="M36:N36"/>
    <mergeCell ref="B38:N38"/>
    <mergeCell ref="B34:E34"/>
    <mergeCell ref="J34:L34"/>
    <mergeCell ref="M34:N34"/>
    <mergeCell ref="B35:E35"/>
    <mergeCell ref="J35:L35"/>
    <mergeCell ref="M35:N35"/>
    <mergeCell ref="B32:E32"/>
    <mergeCell ref="J32:L32"/>
    <mergeCell ref="M32:N32"/>
    <mergeCell ref="B33:E33"/>
    <mergeCell ref="J33:L33"/>
    <mergeCell ref="M33:N33"/>
    <mergeCell ref="B30:E30"/>
    <mergeCell ref="J30:L30"/>
    <mergeCell ref="M30:N30"/>
    <mergeCell ref="B31:E31"/>
    <mergeCell ref="J31:L31"/>
    <mergeCell ref="M31:N31"/>
    <mergeCell ref="B28:E28"/>
    <mergeCell ref="J28:L28"/>
    <mergeCell ref="M28:N28"/>
    <mergeCell ref="B29:E29"/>
    <mergeCell ref="J29:L29"/>
    <mergeCell ref="M29:N29"/>
    <mergeCell ref="B26:E26"/>
    <mergeCell ref="J26:L26"/>
    <mergeCell ref="M26:N26"/>
    <mergeCell ref="B27:E27"/>
    <mergeCell ref="J27:L27"/>
    <mergeCell ref="M27:N27"/>
    <mergeCell ref="B24:E24"/>
    <mergeCell ref="J24:L24"/>
    <mergeCell ref="M24:N24"/>
    <mergeCell ref="B25:E25"/>
    <mergeCell ref="J25:L25"/>
    <mergeCell ref="M25:N25"/>
    <mergeCell ref="B22:E22"/>
    <mergeCell ref="J22:L22"/>
    <mergeCell ref="M22:N22"/>
    <mergeCell ref="B23:E23"/>
    <mergeCell ref="J23:L23"/>
    <mergeCell ref="M23:N23"/>
    <mergeCell ref="B20:E20"/>
    <mergeCell ref="J20:L20"/>
    <mergeCell ref="M20:N20"/>
    <mergeCell ref="B21:E21"/>
    <mergeCell ref="J21:L21"/>
    <mergeCell ref="M21:N21"/>
    <mergeCell ref="B18:E18"/>
    <mergeCell ref="J18:L18"/>
    <mergeCell ref="M18:N18"/>
    <mergeCell ref="B19:E19"/>
    <mergeCell ref="J19:L19"/>
    <mergeCell ref="M19:N19"/>
    <mergeCell ref="B16:E16"/>
    <mergeCell ref="J16:L16"/>
    <mergeCell ref="M16:N16"/>
    <mergeCell ref="B17:E17"/>
    <mergeCell ref="J17:L17"/>
    <mergeCell ref="M17:N17"/>
    <mergeCell ref="B14:E14"/>
    <mergeCell ref="J14:L14"/>
    <mergeCell ref="M14:N14"/>
    <mergeCell ref="B15:E15"/>
    <mergeCell ref="J15:L15"/>
    <mergeCell ref="M15:N15"/>
    <mergeCell ref="B12:E12"/>
    <mergeCell ref="J12:L12"/>
    <mergeCell ref="M12:N12"/>
    <mergeCell ref="B13:E13"/>
    <mergeCell ref="J13:L13"/>
    <mergeCell ref="M13:N13"/>
    <mergeCell ref="B10:E10"/>
    <mergeCell ref="J10:L10"/>
    <mergeCell ref="M10:N10"/>
    <mergeCell ref="B11:E11"/>
    <mergeCell ref="J11:L11"/>
    <mergeCell ref="M11:N11"/>
    <mergeCell ref="C2:C4"/>
    <mergeCell ref="L2:M4"/>
    <mergeCell ref="B7:E9"/>
    <mergeCell ref="F7:L7"/>
    <mergeCell ref="M7:N8"/>
    <mergeCell ref="J8:L8"/>
    <mergeCell ref="J9:L9"/>
    <mergeCell ref="M9:N9"/>
    <mergeCell ref="E3:H3"/>
  </mergeCells>
  <pageMargins left="0.59055118110236227" right="0.19685039370078741" top="0.39370078740157483" bottom="0.39370078740157483" header="0.31496062992125984" footer="0.31496062992125984"/>
  <pageSetup scale="63" fitToHeight="0" orientation="portrait" r:id="rId1"/>
  <headerFooter alignWithMargins="0"/>
  <ignoredErrors>
    <ignoredError sqref="F9:L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C09E4-9251-46D7-AEA8-AA7AE1DBC6C9}">
  <sheetPr>
    <pageSetUpPr fitToPage="1"/>
  </sheetPr>
  <dimension ref="B1:M17"/>
  <sheetViews>
    <sheetView showGridLines="0" view="pageBreakPreview" zoomScaleNormal="100" zoomScaleSheetLayoutView="100" workbookViewId="0">
      <pane ySplit="5" topLeftCell="A6" activePane="bottomLeft" state="frozen"/>
      <selection pane="bottomLeft" activeCell="F21" sqref="F21"/>
    </sheetView>
  </sheetViews>
  <sheetFormatPr baseColWidth="10" defaultRowHeight="15" x14ac:dyDescent="0.25"/>
  <cols>
    <col min="1" max="2" width="0.140625" style="2" customWidth="1"/>
    <col min="3" max="3" width="2.85546875" style="2" customWidth="1"/>
    <col min="4" max="4" width="14.85546875" style="2" customWidth="1"/>
    <col min="5" max="5" width="1.42578125" style="2" customWidth="1"/>
    <col min="6" max="6" width="7" style="2" customWidth="1"/>
    <col min="7" max="7" width="14.140625" style="2" customWidth="1"/>
    <col min="8" max="8" width="12.28515625" style="2" customWidth="1"/>
    <col min="9" max="10" width="14.140625" style="2" customWidth="1"/>
    <col min="11" max="11" width="13" style="2" customWidth="1"/>
    <col min="12" max="12" width="1.140625" style="2" customWidth="1"/>
    <col min="13" max="13" width="13.7109375" style="2" customWidth="1"/>
    <col min="14" max="16384" width="11.42578125" style="2"/>
  </cols>
  <sheetData>
    <row r="1" spans="2:13" ht="2.65" customHeight="1" x14ac:dyDescent="0.25"/>
    <row r="2" spans="2:13" ht="4.9000000000000004" customHeight="1" x14ac:dyDescent="0.25">
      <c r="D2" s="12"/>
      <c r="L2" s="12"/>
      <c r="M2" s="12"/>
    </row>
    <row r="3" spans="2:13" ht="63.75" customHeight="1" x14ac:dyDescent="0.25">
      <c r="D3" s="12"/>
      <c r="E3" s="73" t="s">
        <v>42</v>
      </c>
      <c r="F3" s="73"/>
      <c r="G3" s="73"/>
      <c r="H3" s="73"/>
      <c r="I3" s="73"/>
      <c r="J3" s="73"/>
      <c r="K3" s="11"/>
      <c r="L3" s="12"/>
      <c r="M3" s="12"/>
    </row>
    <row r="4" spans="2:13" ht="4.9000000000000004" customHeight="1" x14ac:dyDescent="0.25">
      <c r="D4" s="12"/>
      <c r="L4" s="12"/>
      <c r="M4" s="12"/>
    </row>
    <row r="5" spans="2:13" ht="2.65" customHeight="1" x14ac:dyDescent="0.25"/>
    <row r="6" spans="2:13" ht="4.5" customHeight="1" x14ac:dyDescent="0.25"/>
    <row r="7" spans="2:13" ht="15" customHeight="1" x14ac:dyDescent="0.25">
      <c r="C7" s="72" t="s">
        <v>0</v>
      </c>
      <c r="D7" s="70"/>
      <c r="E7" s="70"/>
      <c r="F7" s="71"/>
      <c r="G7" s="70" t="s">
        <v>1</v>
      </c>
      <c r="H7" s="70"/>
      <c r="I7" s="70"/>
      <c r="J7" s="70"/>
      <c r="K7" s="70"/>
      <c r="L7" s="69"/>
      <c r="M7" s="68" t="s">
        <v>2</v>
      </c>
    </row>
    <row r="8" spans="2:13" ht="21.75" customHeight="1" x14ac:dyDescent="0.25">
      <c r="C8" s="67"/>
      <c r="D8" s="66"/>
      <c r="E8" s="66"/>
      <c r="F8" s="65"/>
      <c r="G8" s="58" t="s">
        <v>3</v>
      </c>
      <c r="H8" s="58" t="s">
        <v>4</v>
      </c>
      <c r="I8" s="58" t="s">
        <v>5</v>
      </c>
      <c r="J8" s="58" t="s">
        <v>6</v>
      </c>
      <c r="K8" s="60" t="s">
        <v>7</v>
      </c>
      <c r="L8" s="59"/>
      <c r="M8" s="64"/>
    </row>
    <row r="9" spans="2:13" ht="13.5" customHeight="1" x14ac:dyDescent="0.25">
      <c r="C9" s="63"/>
      <c r="D9" s="62"/>
      <c r="E9" s="62"/>
      <c r="F9" s="61"/>
      <c r="G9" s="58" t="s">
        <v>8</v>
      </c>
      <c r="H9" s="58" t="s">
        <v>9</v>
      </c>
      <c r="I9" s="58" t="s">
        <v>10</v>
      </c>
      <c r="J9" s="58" t="s">
        <v>11</v>
      </c>
      <c r="K9" s="60" t="s">
        <v>12</v>
      </c>
      <c r="L9" s="59"/>
      <c r="M9" s="58" t="s">
        <v>13</v>
      </c>
    </row>
    <row r="10" spans="2:13" x14ac:dyDescent="0.25">
      <c r="C10" s="57" t="s">
        <v>46</v>
      </c>
      <c r="D10" s="43"/>
      <c r="E10" s="43"/>
      <c r="F10" s="43"/>
      <c r="G10" s="56">
        <v>23979538734</v>
      </c>
      <c r="H10" s="56">
        <v>2761938007.73</v>
      </c>
      <c r="I10" s="56">
        <v>26741476741.73</v>
      </c>
      <c r="J10" s="56">
        <v>18205840122.869999</v>
      </c>
      <c r="K10" s="55">
        <v>18200414958.869999</v>
      </c>
      <c r="L10" s="43"/>
      <c r="M10" s="54">
        <v>8535636618.8599997</v>
      </c>
    </row>
    <row r="11" spans="2:13" x14ac:dyDescent="0.25">
      <c r="C11" s="53" t="s">
        <v>45</v>
      </c>
      <c r="D11" s="43"/>
      <c r="E11" s="43"/>
      <c r="F11" s="43"/>
      <c r="G11" s="52">
        <v>251680320</v>
      </c>
      <c r="H11" s="52">
        <v>2040122</v>
      </c>
      <c r="I11" s="52">
        <v>253720442</v>
      </c>
      <c r="J11" s="52">
        <v>192318667</v>
      </c>
      <c r="K11" s="51">
        <v>192318667</v>
      </c>
      <c r="L11" s="43"/>
      <c r="M11" s="50">
        <v>61401775</v>
      </c>
    </row>
    <row r="12" spans="2:13" x14ac:dyDescent="0.25">
      <c r="C12" s="57" t="s">
        <v>44</v>
      </c>
      <c r="D12" s="43"/>
      <c r="E12" s="43"/>
      <c r="F12" s="43"/>
      <c r="G12" s="56">
        <v>332386758</v>
      </c>
      <c r="H12" s="56">
        <v>11134546.73</v>
      </c>
      <c r="I12" s="56">
        <v>343521304.73000002</v>
      </c>
      <c r="J12" s="56">
        <v>261174619.72999999</v>
      </c>
      <c r="K12" s="55">
        <v>261174619.72999999</v>
      </c>
      <c r="L12" s="43"/>
      <c r="M12" s="54">
        <v>82346685</v>
      </c>
    </row>
    <row r="13" spans="2:13" x14ac:dyDescent="0.25">
      <c r="C13" s="53" t="s">
        <v>43</v>
      </c>
      <c r="D13" s="43"/>
      <c r="E13" s="43"/>
      <c r="F13" s="43"/>
      <c r="G13" s="52">
        <v>263113109</v>
      </c>
      <c r="H13" s="52">
        <v>1893657</v>
      </c>
      <c r="I13" s="52">
        <v>265006766</v>
      </c>
      <c r="J13" s="52">
        <v>177612797.52000001</v>
      </c>
      <c r="K13" s="51">
        <v>177612797.52000001</v>
      </c>
      <c r="L13" s="43"/>
      <c r="M13" s="50">
        <v>87393968.480000004</v>
      </c>
    </row>
    <row r="14" spans="2:13" x14ac:dyDescent="0.25">
      <c r="C14" s="49" t="s">
        <v>40</v>
      </c>
      <c r="D14" s="48"/>
      <c r="E14" s="48"/>
      <c r="F14" s="46"/>
      <c r="G14" s="45">
        <v>24826718921</v>
      </c>
      <c r="H14" s="45">
        <v>2777006333.46</v>
      </c>
      <c r="I14" s="45">
        <v>27603725254.459999</v>
      </c>
      <c r="J14" s="45">
        <v>18836946207.119999</v>
      </c>
      <c r="K14" s="47">
        <v>18831521043.119999</v>
      </c>
      <c r="L14" s="46"/>
      <c r="M14" s="45">
        <v>8766779047.3400002</v>
      </c>
    </row>
    <row r="15" spans="2:13" ht="5.0999999999999996" customHeight="1" x14ac:dyDescent="0.25"/>
    <row r="16" spans="2:13" ht="17.100000000000001" customHeight="1" x14ac:dyDescent="0.25">
      <c r="B16" s="44" t="s">
        <v>41</v>
      </c>
      <c r="C16" s="43"/>
      <c r="D16" s="43"/>
      <c r="E16" s="43"/>
      <c r="F16" s="43"/>
      <c r="G16" s="43"/>
      <c r="H16" s="43"/>
      <c r="I16" s="43"/>
      <c r="J16" s="43"/>
      <c r="K16" s="43"/>
      <c r="L16" s="43"/>
      <c r="M16" s="43"/>
    </row>
    <row r="17" ht="3" customHeight="1" x14ac:dyDescent="0.25"/>
  </sheetData>
  <mergeCells count="19">
    <mergeCell ref="B16:M16"/>
    <mergeCell ref="C12:F12"/>
    <mergeCell ref="K12:L12"/>
    <mergeCell ref="C13:F13"/>
    <mergeCell ref="K13:L13"/>
    <mergeCell ref="C10:F10"/>
    <mergeCell ref="K10:L10"/>
    <mergeCell ref="C11:F11"/>
    <mergeCell ref="K11:L11"/>
    <mergeCell ref="C14:F14"/>
    <mergeCell ref="K14:L14"/>
    <mergeCell ref="D2:D4"/>
    <mergeCell ref="L2:M4"/>
    <mergeCell ref="C7:F9"/>
    <mergeCell ref="M7:M8"/>
    <mergeCell ref="K8:L8"/>
    <mergeCell ref="K9:L9"/>
    <mergeCell ref="G7:K7"/>
    <mergeCell ref="E3:J3"/>
  </mergeCells>
  <pageMargins left="0.59055118110236227" right="0.19685039370078741" top="0.39370078740157483" bottom="0.39370078740157483" header="0.31496062992125984" footer="0.31496062992125984"/>
  <pageSetup scale="89"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BAB1C-1774-420E-9223-764E2BB062F0}">
  <sheetPr>
    <pageSetUpPr fitToPage="1"/>
  </sheetPr>
  <dimension ref="B1:S20"/>
  <sheetViews>
    <sheetView showGridLines="0" view="pageBreakPreview" zoomScale="115" zoomScaleNormal="100" zoomScaleSheetLayoutView="115" workbookViewId="0">
      <pane ySplit="5" topLeftCell="A6" activePane="bottomLeft" state="frozen"/>
      <selection pane="bottomLeft" activeCell="W35" sqref="W35"/>
    </sheetView>
  </sheetViews>
  <sheetFormatPr baseColWidth="10" defaultRowHeight="15" x14ac:dyDescent="0.25"/>
  <cols>
    <col min="1" max="2" width="0.140625" style="2" customWidth="1"/>
    <col min="3" max="3" width="2.5703125" style="2" customWidth="1"/>
    <col min="4" max="4" width="8.28515625" style="2" customWidth="1"/>
    <col min="5" max="5" width="23.5703125" style="2" customWidth="1"/>
    <col min="6" max="6" width="12.42578125" style="2" customWidth="1"/>
    <col min="7" max="7" width="7" style="2" customWidth="1"/>
    <col min="8" max="8" width="15.7109375" style="2" customWidth="1"/>
    <col min="9" max="9" width="10.42578125" style="2" customWidth="1"/>
    <col min="10" max="10" width="5" style="2" customWidth="1"/>
    <col min="11" max="11" width="3.7109375" style="2" customWidth="1"/>
    <col min="12" max="12" width="12.140625" style="2" customWidth="1"/>
    <col min="13" max="13" width="14.7109375" style="2" customWidth="1"/>
    <col min="14" max="14" width="8.7109375" style="2" customWidth="1"/>
    <col min="15" max="15" width="5.28515625" style="2" customWidth="1"/>
    <col min="16" max="16" width="0.85546875" style="2" customWidth="1"/>
    <col min="17" max="17" width="15.140625" style="2" customWidth="1"/>
    <col min="18" max="18" width="1.5703125" style="2" customWidth="1"/>
    <col min="19" max="19" width="4.42578125" style="2" customWidth="1"/>
    <col min="20" max="20" width="4" style="2" customWidth="1"/>
    <col min="21" max="16384" width="11.42578125" style="2"/>
  </cols>
  <sheetData>
    <row r="1" spans="3:19" ht="4.1500000000000004" customHeight="1" x14ac:dyDescent="0.25"/>
    <row r="2" spans="3:19" ht="4.9000000000000004" customHeight="1" x14ac:dyDescent="0.25">
      <c r="D2" s="12"/>
      <c r="E2" s="12"/>
      <c r="P2" s="12"/>
      <c r="Q2" s="12"/>
      <c r="R2" s="12"/>
      <c r="S2" s="12"/>
    </row>
    <row r="3" spans="3:19" ht="63.75" customHeight="1" x14ac:dyDescent="0.25">
      <c r="D3" s="12"/>
      <c r="E3" s="12"/>
      <c r="F3" s="218" t="s">
        <v>173</v>
      </c>
      <c r="G3" s="218"/>
      <c r="H3" s="218"/>
      <c r="I3" s="218"/>
      <c r="J3" s="218"/>
      <c r="K3" s="218"/>
      <c r="L3" s="218"/>
      <c r="M3" s="218"/>
      <c r="N3" s="11"/>
      <c r="P3" s="12"/>
      <c r="Q3" s="12"/>
      <c r="R3" s="12"/>
      <c r="S3" s="12"/>
    </row>
    <row r="4" spans="3:19" ht="4.9000000000000004" customHeight="1" x14ac:dyDescent="0.25">
      <c r="D4" s="12"/>
      <c r="E4" s="12"/>
      <c r="P4" s="12"/>
      <c r="Q4" s="12"/>
      <c r="R4" s="12"/>
      <c r="S4" s="12"/>
    </row>
    <row r="5" spans="3:19" ht="4.3499999999999996" customHeight="1" x14ac:dyDescent="0.25"/>
    <row r="6" spans="3:19" ht="3" customHeight="1" x14ac:dyDescent="0.25"/>
    <row r="7" spans="3:19" ht="15" customHeight="1" x14ac:dyDescent="0.25">
      <c r="C7" s="13" t="s">
        <v>0</v>
      </c>
      <c r="D7" s="14"/>
      <c r="E7" s="14"/>
      <c r="F7" s="14"/>
      <c r="G7" s="231"/>
      <c r="H7" s="13" t="s">
        <v>1</v>
      </c>
      <c r="I7" s="14"/>
      <c r="J7" s="14"/>
      <c r="K7" s="14"/>
      <c r="L7" s="14"/>
      <c r="M7" s="14"/>
      <c r="N7" s="14"/>
      <c r="O7" s="14"/>
      <c r="P7" s="15"/>
      <c r="Q7" s="24" t="s">
        <v>2</v>
      </c>
      <c r="R7" s="230"/>
    </row>
    <row r="8" spans="3:19" ht="21.75" customHeight="1" x14ac:dyDescent="0.25">
      <c r="C8" s="16"/>
      <c r="D8" s="17"/>
      <c r="E8" s="17"/>
      <c r="F8" s="17"/>
      <c r="G8" s="229"/>
      <c r="H8" s="211" t="s">
        <v>3</v>
      </c>
      <c r="I8" s="29" t="s">
        <v>4</v>
      </c>
      <c r="J8" s="30"/>
      <c r="K8" s="28" t="s">
        <v>5</v>
      </c>
      <c r="L8" s="29"/>
      <c r="M8" s="211" t="s">
        <v>6</v>
      </c>
      <c r="N8" s="29" t="s">
        <v>7</v>
      </c>
      <c r="O8" s="29"/>
      <c r="P8" s="30"/>
      <c r="Q8" s="26"/>
      <c r="R8" s="228"/>
    </row>
    <row r="9" spans="3:19" ht="14.25" customHeight="1" x14ac:dyDescent="0.25">
      <c r="C9" s="19"/>
      <c r="D9" s="20"/>
      <c r="E9" s="20"/>
      <c r="F9" s="20"/>
      <c r="G9" s="227"/>
      <c r="H9" s="226" t="s">
        <v>8</v>
      </c>
      <c r="I9" s="28" t="s">
        <v>9</v>
      </c>
      <c r="J9" s="30"/>
      <c r="K9" s="28" t="s">
        <v>10</v>
      </c>
      <c r="L9" s="30"/>
      <c r="M9" s="226" t="s">
        <v>11</v>
      </c>
      <c r="N9" s="28" t="s">
        <v>12</v>
      </c>
      <c r="O9" s="29"/>
      <c r="P9" s="30"/>
      <c r="Q9" s="28" t="s">
        <v>13</v>
      </c>
      <c r="R9" s="225"/>
    </row>
    <row r="10" spans="3:19" ht="30" customHeight="1" x14ac:dyDescent="0.25">
      <c r="C10" s="221" t="s">
        <v>172</v>
      </c>
      <c r="D10" s="33"/>
      <c r="E10" s="33"/>
      <c r="F10" s="33"/>
      <c r="G10" s="33"/>
      <c r="H10" s="204">
        <v>7086533627</v>
      </c>
      <c r="I10" s="220">
        <v>1448470648.9400001</v>
      </c>
      <c r="J10" s="33"/>
      <c r="K10" s="220">
        <v>8535004275.9399996</v>
      </c>
      <c r="L10" s="33"/>
      <c r="M10" s="204">
        <v>6122538192.1499996</v>
      </c>
      <c r="N10" s="220">
        <v>6121684739.6199999</v>
      </c>
      <c r="O10" s="33"/>
      <c r="P10" s="33"/>
      <c r="Q10" s="219">
        <v>2412466083.79</v>
      </c>
      <c r="R10" s="36"/>
    </row>
    <row r="11" spans="3:19" ht="12" customHeight="1" x14ac:dyDescent="0.25">
      <c r="C11" s="224" t="s">
        <v>171</v>
      </c>
      <c r="D11" s="33"/>
      <c r="E11" s="33"/>
      <c r="F11" s="33"/>
      <c r="G11" s="33"/>
      <c r="H11" s="207">
        <v>0</v>
      </c>
      <c r="I11" s="223">
        <v>0</v>
      </c>
      <c r="J11" s="33"/>
      <c r="K11" s="223">
        <v>0</v>
      </c>
      <c r="L11" s="33"/>
      <c r="M11" s="207">
        <v>0</v>
      </c>
      <c r="N11" s="223">
        <v>0</v>
      </c>
      <c r="O11" s="33"/>
      <c r="P11" s="33"/>
      <c r="Q11" s="222">
        <v>0</v>
      </c>
      <c r="R11" s="36"/>
    </row>
    <row r="12" spans="3:19" ht="27" customHeight="1" x14ac:dyDescent="0.25">
      <c r="C12" s="221" t="s">
        <v>170</v>
      </c>
      <c r="D12" s="33"/>
      <c r="E12" s="33"/>
      <c r="F12" s="33"/>
      <c r="G12" s="33"/>
      <c r="H12" s="204">
        <v>0</v>
      </c>
      <c r="I12" s="220">
        <v>0</v>
      </c>
      <c r="J12" s="33"/>
      <c r="K12" s="220">
        <v>0</v>
      </c>
      <c r="L12" s="33"/>
      <c r="M12" s="204">
        <v>0</v>
      </c>
      <c r="N12" s="220">
        <v>0</v>
      </c>
      <c r="O12" s="33"/>
      <c r="P12" s="33"/>
      <c r="Q12" s="219">
        <v>0</v>
      </c>
      <c r="R12" s="36"/>
    </row>
    <row r="13" spans="3:19" ht="25.5" customHeight="1" x14ac:dyDescent="0.25">
      <c r="C13" s="224" t="s">
        <v>169</v>
      </c>
      <c r="D13" s="33"/>
      <c r="E13" s="33"/>
      <c r="F13" s="33"/>
      <c r="G13" s="33"/>
      <c r="H13" s="207">
        <v>0</v>
      </c>
      <c r="I13" s="223">
        <v>0</v>
      </c>
      <c r="J13" s="33"/>
      <c r="K13" s="223">
        <v>0</v>
      </c>
      <c r="L13" s="33"/>
      <c r="M13" s="207">
        <v>0</v>
      </c>
      <c r="N13" s="223">
        <v>0</v>
      </c>
      <c r="O13" s="33"/>
      <c r="P13" s="33"/>
      <c r="Q13" s="222">
        <v>0</v>
      </c>
      <c r="R13" s="36"/>
    </row>
    <row r="14" spans="3:19" ht="22.5" customHeight="1" x14ac:dyDescent="0.25">
      <c r="C14" s="221" t="s">
        <v>168</v>
      </c>
      <c r="D14" s="33"/>
      <c r="E14" s="33"/>
      <c r="F14" s="33"/>
      <c r="G14" s="33"/>
      <c r="H14" s="204">
        <v>0</v>
      </c>
      <c r="I14" s="220">
        <v>0</v>
      </c>
      <c r="J14" s="33"/>
      <c r="K14" s="220">
        <v>0</v>
      </c>
      <c r="L14" s="33"/>
      <c r="M14" s="204">
        <v>0</v>
      </c>
      <c r="N14" s="220">
        <v>0</v>
      </c>
      <c r="O14" s="33"/>
      <c r="P14" s="33"/>
      <c r="Q14" s="219">
        <v>0</v>
      </c>
      <c r="R14" s="36"/>
    </row>
    <row r="15" spans="3:19" ht="33.75" customHeight="1" x14ac:dyDescent="0.25">
      <c r="C15" s="224" t="s">
        <v>167</v>
      </c>
      <c r="D15" s="33"/>
      <c r="E15" s="33"/>
      <c r="F15" s="33"/>
      <c r="G15" s="33"/>
      <c r="H15" s="207">
        <v>0</v>
      </c>
      <c r="I15" s="223">
        <v>0</v>
      </c>
      <c r="J15" s="33"/>
      <c r="K15" s="223">
        <v>0</v>
      </c>
      <c r="L15" s="33"/>
      <c r="M15" s="207">
        <v>0</v>
      </c>
      <c r="N15" s="223">
        <v>0</v>
      </c>
      <c r="O15" s="33"/>
      <c r="P15" s="33"/>
      <c r="Q15" s="222">
        <v>0</v>
      </c>
      <c r="R15" s="36"/>
    </row>
    <row r="16" spans="3:19" ht="27" customHeight="1" x14ac:dyDescent="0.25">
      <c r="C16" s="221" t="s">
        <v>166</v>
      </c>
      <c r="D16" s="33"/>
      <c r="E16" s="33"/>
      <c r="F16" s="33"/>
      <c r="G16" s="33"/>
      <c r="H16" s="204">
        <v>0</v>
      </c>
      <c r="I16" s="220">
        <v>0</v>
      </c>
      <c r="J16" s="33"/>
      <c r="K16" s="220">
        <v>0</v>
      </c>
      <c r="L16" s="33"/>
      <c r="M16" s="204">
        <v>0</v>
      </c>
      <c r="N16" s="220">
        <v>0</v>
      </c>
      <c r="O16" s="33"/>
      <c r="P16" s="33"/>
      <c r="Q16" s="219">
        <v>0</v>
      </c>
      <c r="R16" s="36"/>
    </row>
    <row r="17" spans="2:18" x14ac:dyDescent="0.25">
      <c r="C17" s="37" t="s">
        <v>40</v>
      </c>
      <c r="D17" s="38"/>
      <c r="E17" s="38"/>
      <c r="F17" s="38"/>
      <c r="G17" s="39"/>
      <c r="H17" s="10">
        <v>7086533627</v>
      </c>
      <c r="I17" s="40">
        <v>1448470648.9400001</v>
      </c>
      <c r="J17" s="39"/>
      <c r="K17" s="40">
        <v>8535004275.9399996</v>
      </c>
      <c r="L17" s="39"/>
      <c r="M17" s="10">
        <v>6122538192.1499996</v>
      </c>
      <c r="N17" s="40">
        <v>6121684739.6199999</v>
      </c>
      <c r="O17" s="38"/>
      <c r="P17" s="39"/>
      <c r="Q17" s="40">
        <v>2412466083.79</v>
      </c>
      <c r="R17" s="39"/>
    </row>
    <row r="18" spans="2:18" ht="1.35" customHeight="1" x14ac:dyDescent="0.25"/>
    <row r="19" spans="2:18" ht="17.100000000000001" customHeight="1" x14ac:dyDescent="0.25">
      <c r="B19" s="41" t="s">
        <v>41</v>
      </c>
      <c r="C19" s="42"/>
      <c r="D19" s="42"/>
      <c r="E19" s="42"/>
      <c r="F19" s="42"/>
      <c r="G19" s="42"/>
      <c r="H19" s="42"/>
      <c r="I19" s="42"/>
      <c r="J19" s="42"/>
      <c r="K19" s="42"/>
      <c r="L19" s="42"/>
      <c r="M19" s="42"/>
      <c r="N19" s="42"/>
      <c r="O19" s="42"/>
      <c r="P19" s="42"/>
      <c r="Q19" s="42"/>
    </row>
    <row r="20" spans="2:18" ht="3" customHeight="1" x14ac:dyDescent="0.25"/>
  </sheetData>
  <mergeCells count="54">
    <mergeCell ref="B19:Q19"/>
    <mergeCell ref="C17:G17"/>
    <mergeCell ref="I17:J17"/>
    <mergeCell ref="K17:L17"/>
    <mergeCell ref="N17:P17"/>
    <mergeCell ref="Q17:R17"/>
    <mergeCell ref="C15:G15"/>
    <mergeCell ref="I15:J15"/>
    <mergeCell ref="K15:L15"/>
    <mergeCell ref="N15:P15"/>
    <mergeCell ref="Q15:R15"/>
    <mergeCell ref="C16:G16"/>
    <mergeCell ref="I16:J16"/>
    <mergeCell ref="K16:L16"/>
    <mergeCell ref="N16:P16"/>
    <mergeCell ref="Q16:R16"/>
    <mergeCell ref="C13:G13"/>
    <mergeCell ref="I13:J13"/>
    <mergeCell ref="K13:L13"/>
    <mergeCell ref="N13:P13"/>
    <mergeCell ref="Q13:R13"/>
    <mergeCell ref="C14:G14"/>
    <mergeCell ref="I14:J14"/>
    <mergeCell ref="K14:L14"/>
    <mergeCell ref="N14:P14"/>
    <mergeCell ref="Q14:R14"/>
    <mergeCell ref="C11:G11"/>
    <mergeCell ref="I11:J11"/>
    <mergeCell ref="K11:L11"/>
    <mergeCell ref="N11:P11"/>
    <mergeCell ref="Q11:R11"/>
    <mergeCell ref="C12:G12"/>
    <mergeCell ref="I12:J12"/>
    <mergeCell ref="K12:L12"/>
    <mergeCell ref="N12:P12"/>
    <mergeCell ref="Q12:R12"/>
    <mergeCell ref="K9:L9"/>
    <mergeCell ref="N9:P9"/>
    <mergeCell ref="Q9:R9"/>
    <mergeCell ref="C10:G10"/>
    <mergeCell ref="I10:J10"/>
    <mergeCell ref="K10:L10"/>
    <mergeCell ref="N10:P10"/>
    <mergeCell ref="Q10:R10"/>
    <mergeCell ref="F3:M3"/>
    <mergeCell ref="D2:E4"/>
    <mergeCell ref="P2:S4"/>
    <mergeCell ref="C7:G9"/>
    <mergeCell ref="H7:P7"/>
    <mergeCell ref="Q7:R8"/>
    <mergeCell ref="I8:J8"/>
    <mergeCell ref="K8:L8"/>
    <mergeCell ref="N8:P8"/>
    <mergeCell ref="I9:J9"/>
  </mergeCells>
  <pageMargins left="0.59055118110236227" right="0.19685039370078741" top="0.39370078740157483" bottom="0.39370078740157483" header="0.31496062992125984" footer="0.31496062992125984"/>
  <pageSetup scale="66" fitToHeight="0" orientation="portrait" r:id="rId1"/>
  <headerFooter alignWithMargins="0"/>
  <colBreaks count="1" manualBreakCount="1">
    <brk id="18" max="32"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50CC3-F2D7-4217-9280-2379C062298B}">
  <sheetPr>
    <pageSetUpPr fitToPage="1"/>
  </sheetPr>
  <dimension ref="A1:O49"/>
  <sheetViews>
    <sheetView showGridLines="0" view="pageBreakPreview" zoomScale="130" zoomScaleNormal="100" zoomScaleSheetLayoutView="130" workbookViewId="0">
      <pane ySplit="10" topLeftCell="A54" activePane="bottomLeft" state="frozen"/>
      <selection pane="bottomLeft" activeCell="R16" sqref="R16"/>
    </sheetView>
  </sheetViews>
  <sheetFormatPr baseColWidth="10" defaultRowHeight="15" x14ac:dyDescent="0.25"/>
  <cols>
    <col min="1" max="2" width="0.140625" style="2" customWidth="1"/>
    <col min="3" max="3" width="2.5703125" style="2" customWidth="1"/>
    <col min="4" max="4" width="33.140625" style="2" customWidth="1"/>
    <col min="5" max="5" width="8.140625" style="2" customWidth="1"/>
    <col min="6" max="6" width="0.42578125" style="2" customWidth="1"/>
    <col min="7" max="7" width="7.42578125" style="2" customWidth="1"/>
    <col min="8" max="8" width="15.5703125" style="2" customWidth="1"/>
    <col min="9" max="9" width="15" style="2" customWidth="1"/>
    <col min="10" max="10" width="15.5703125" style="2" customWidth="1"/>
    <col min="11" max="11" width="16.140625" style="2" customWidth="1"/>
    <col min="12" max="12" width="8.28515625" style="2" customWidth="1"/>
    <col min="13" max="13" width="7.85546875" style="2" customWidth="1"/>
    <col min="14" max="14" width="15" style="2" customWidth="1"/>
    <col min="15" max="15" width="0.140625" style="2" customWidth="1"/>
    <col min="16" max="16384" width="11.42578125" style="2"/>
  </cols>
  <sheetData>
    <row r="1" spans="1:15" ht="4.1500000000000004" customHeight="1" x14ac:dyDescent="0.25">
      <c r="A1" s="199"/>
      <c r="B1" s="199"/>
      <c r="C1" s="199"/>
      <c r="D1" s="199"/>
      <c r="E1" s="199"/>
      <c r="F1" s="199"/>
      <c r="G1" s="199"/>
      <c r="H1" s="199"/>
      <c r="I1" s="199"/>
      <c r="J1" s="199"/>
      <c r="K1" s="199"/>
      <c r="L1" s="199"/>
      <c r="M1" s="199"/>
      <c r="N1" s="199"/>
      <c r="O1" s="199"/>
    </row>
    <row r="2" spans="1:15" ht="0.2" customHeight="1" x14ac:dyDescent="0.25">
      <c r="A2" s="199"/>
      <c r="B2" s="199"/>
      <c r="C2" s="199"/>
      <c r="D2" s="199"/>
      <c r="E2" s="199"/>
      <c r="F2" s="199"/>
      <c r="G2" s="199"/>
      <c r="H2" s="199"/>
      <c r="I2" s="199"/>
      <c r="J2" s="199"/>
      <c r="K2" s="199"/>
      <c r="L2" s="199"/>
      <c r="M2" s="199"/>
      <c r="N2" s="199"/>
      <c r="O2" s="199"/>
    </row>
    <row r="3" spans="1:15" ht="2.1" customHeight="1" x14ac:dyDescent="0.25">
      <c r="A3" s="199"/>
      <c r="B3" s="199"/>
      <c r="C3" s="199"/>
      <c r="D3" s="199"/>
      <c r="E3" s="199"/>
      <c r="F3" s="199"/>
      <c r="G3" s="199"/>
      <c r="H3" s="199"/>
      <c r="I3" s="199"/>
      <c r="J3" s="199"/>
      <c r="K3" s="199"/>
      <c r="L3" s="199"/>
      <c r="M3" s="199"/>
      <c r="N3" s="199"/>
      <c r="O3" s="199"/>
    </row>
    <row r="4" spans="1:15" ht="0.2" customHeight="1" x14ac:dyDescent="0.25">
      <c r="A4" s="199"/>
      <c r="B4" s="199"/>
      <c r="C4" s="199"/>
      <c r="D4" s="199"/>
      <c r="E4" s="199"/>
      <c r="F4" s="199"/>
      <c r="G4" s="199"/>
      <c r="H4" s="199"/>
      <c r="I4" s="199"/>
      <c r="J4" s="199"/>
      <c r="K4" s="199"/>
      <c r="L4" s="199"/>
      <c r="M4" s="200"/>
      <c r="N4" s="200"/>
      <c r="O4" s="200"/>
    </row>
    <row r="5" spans="1:15" ht="4.9000000000000004" customHeight="1" x14ac:dyDescent="0.25">
      <c r="A5" s="199"/>
      <c r="B5" s="199"/>
      <c r="C5" s="199"/>
      <c r="D5" s="200"/>
      <c r="E5" s="199"/>
      <c r="F5" s="199"/>
      <c r="G5" s="199"/>
      <c r="H5" s="199"/>
      <c r="I5" s="199"/>
      <c r="J5" s="199"/>
      <c r="K5" s="199"/>
      <c r="L5" s="199"/>
      <c r="M5" s="200"/>
      <c r="N5" s="200"/>
      <c r="O5" s="200"/>
    </row>
    <row r="6" spans="1:15" ht="72" customHeight="1" x14ac:dyDescent="0.25">
      <c r="A6" s="199"/>
      <c r="B6" s="199"/>
      <c r="C6" s="199"/>
      <c r="D6" s="200"/>
      <c r="E6" s="201" t="s">
        <v>205</v>
      </c>
      <c r="F6" s="201"/>
      <c r="G6" s="201"/>
      <c r="H6" s="201"/>
      <c r="I6" s="201"/>
      <c r="J6" s="201"/>
      <c r="K6" s="201"/>
      <c r="L6" s="199"/>
      <c r="M6" s="200"/>
      <c r="N6" s="200"/>
      <c r="O6" s="200"/>
    </row>
    <row r="7" spans="1:15" ht="4.9000000000000004" customHeight="1" x14ac:dyDescent="0.25">
      <c r="A7" s="199"/>
      <c r="B7" s="199"/>
      <c r="C7" s="199"/>
      <c r="D7" s="200"/>
      <c r="E7" s="199"/>
      <c r="F7" s="199"/>
      <c r="G7" s="199"/>
      <c r="H7" s="199"/>
      <c r="I7" s="199"/>
      <c r="J7" s="199"/>
      <c r="K7" s="199"/>
      <c r="L7" s="199"/>
      <c r="M7" s="200"/>
      <c r="N7" s="200"/>
      <c r="O7" s="200"/>
    </row>
    <row r="8" spans="1:15" ht="0.2" customHeight="1" x14ac:dyDescent="0.25">
      <c r="A8" s="199"/>
      <c r="B8" s="199"/>
      <c r="C8" s="199"/>
      <c r="D8" s="200"/>
      <c r="E8" s="199"/>
      <c r="F8" s="199"/>
      <c r="G8" s="199"/>
      <c r="H8" s="199"/>
      <c r="I8" s="199"/>
      <c r="J8" s="199"/>
      <c r="K8" s="199"/>
      <c r="L8" s="199"/>
      <c r="M8" s="199"/>
      <c r="N8" s="199"/>
      <c r="O8" s="199"/>
    </row>
    <row r="9" spans="1:15" ht="2.25" customHeight="1" x14ac:dyDescent="0.25">
      <c r="A9" s="199"/>
      <c r="B9" s="199"/>
      <c r="C9" s="199"/>
      <c r="D9" s="199"/>
      <c r="E9" s="199"/>
      <c r="F9" s="199"/>
      <c r="G9" s="199"/>
      <c r="H9" s="199"/>
      <c r="I9" s="199"/>
      <c r="J9" s="199"/>
      <c r="K9" s="199"/>
      <c r="L9" s="199"/>
      <c r="M9" s="199"/>
      <c r="N9" s="199"/>
      <c r="O9" s="199"/>
    </row>
    <row r="10" spans="1:15" ht="2.25" customHeight="1" x14ac:dyDescent="0.25">
      <c r="A10" s="199"/>
      <c r="B10" s="199"/>
      <c r="C10" s="199"/>
      <c r="D10" s="199"/>
      <c r="E10" s="199"/>
      <c r="F10" s="199"/>
      <c r="G10" s="199"/>
      <c r="H10" s="199"/>
      <c r="I10" s="199"/>
      <c r="J10" s="199"/>
      <c r="K10" s="199"/>
      <c r="L10" s="199"/>
      <c r="M10" s="199"/>
      <c r="N10" s="199"/>
      <c r="O10" s="199"/>
    </row>
    <row r="11" spans="1:15" ht="15" customHeight="1" x14ac:dyDescent="0.25">
      <c r="C11" s="13" t="s">
        <v>0</v>
      </c>
      <c r="D11" s="14"/>
      <c r="E11" s="14"/>
      <c r="F11" s="14"/>
      <c r="G11" s="231"/>
      <c r="H11" s="235" t="s">
        <v>1</v>
      </c>
      <c r="I11" s="240"/>
      <c r="J11" s="240"/>
      <c r="K11" s="240"/>
      <c r="L11" s="240"/>
      <c r="M11" s="239"/>
      <c r="N11" s="13" t="s">
        <v>2</v>
      </c>
      <c r="O11" s="231"/>
    </row>
    <row r="12" spans="1:15" ht="33.75" customHeight="1" x14ac:dyDescent="0.25">
      <c r="C12" s="16"/>
      <c r="D12" s="17"/>
      <c r="E12" s="17"/>
      <c r="F12" s="17"/>
      <c r="G12" s="229"/>
      <c r="H12" s="226" t="s">
        <v>3</v>
      </c>
      <c r="I12" s="238" t="s">
        <v>4</v>
      </c>
      <c r="J12" s="6" t="s">
        <v>5</v>
      </c>
      <c r="K12" s="237" t="s">
        <v>6</v>
      </c>
      <c r="L12" s="20" t="s">
        <v>7</v>
      </c>
      <c r="M12" s="227"/>
      <c r="N12" s="19"/>
      <c r="O12" s="227"/>
    </row>
    <row r="13" spans="1:15" ht="11.25" customHeight="1" x14ac:dyDescent="0.25">
      <c r="C13" s="19"/>
      <c r="D13" s="20"/>
      <c r="E13" s="20"/>
      <c r="F13" s="20"/>
      <c r="G13" s="227"/>
      <c r="H13" s="236" t="s">
        <v>8</v>
      </c>
      <c r="I13" s="213" t="s">
        <v>9</v>
      </c>
      <c r="J13" s="212" t="s">
        <v>10</v>
      </c>
      <c r="K13" s="211" t="s">
        <v>11</v>
      </c>
      <c r="L13" s="235" t="s">
        <v>12</v>
      </c>
      <c r="M13" s="234"/>
      <c r="N13" s="233" t="s">
        <v>13</v>
      </c>
      <c r="O13" s="233"/>
    </row>
    <row r="14" spans="1:15" x14ac:dyDescent="0.25">
      <c r="C14" s="232" t="s">
        <v>204</v>
      </c>
      <c r="D14" s="33"/>
      <c r="E14" s="33"/>
      <c r="F14" s="33"/>
      <c r="G14" s="33"/>
      <c r="H14" s="8">
        <v>4106395217</v>
      </c>
      <c r="I14" s="8">
        <v>774158466.69000006</v>
      </c>
      <c r="J14" s="8">
        <v>4880553683.6899996</v>
      </c>
      <c r="K14" s="8">
        <v>2542481928.4299998</v>
      </c>
      <c r="L14" s="34">
        <v>2539496248.98</v>
      </c>
      <c r="M14" s="33"/>
      <c r="N14" s="35">
        <v>2338071755.2600002</v>
      </c>
      <c r="O14" s="36"/>
    </row>
    <row r="15" spans="1:15" x14ac:dyDescent="0.25">
      <c r="C15" s="232" t="s">
        <v>203</v>
      </c>
      <c r="D15" s="33"/>
      <c r="E15" s="33"/>
      <c r="F15" s="33"/>
      <c r="G15" s="33"/>
      <c r="H15" s="8">
        <v>251680320</v>
      </c>
      <c r="I15" s="8">
        <v>2040122</v>
      </c>
      <c r="J15" s="8">
        <v>253720442</v>
      </c>
      <c r="K15" s="8">
        <v>192318667</v>
      </c>
      <c r="L15" s="34">
        <v>192318667</v>
      </c>
      <c r="M15" s="33"/>
      <c r="N15" s="35">
        <v>61401775</v>
      </c>
      <c r="O15" s="36"/>
    </row>
    <row r="16" spans="1:15" x14ac:dyDescent="0.25">
      <c r="C16" s="232" t="s">
        <v>202</v>
      </c>
      <c r="D16" s="33"/>
      <c r="E16" s="33"/>
      <c r="F16" s="33"/>
      <c r="G16" s="33"/>
      <c r="H16" s="8">
        <v>1089176026</v>
      </c>
      <c r="I16" s="8">
        <v>-6335760.7599999998</v>
      </c>
      <c r="J16" s="8">
        <v>1082840265.24</v>
      </c>
      <c r="K16" s="8">
        <v>726778627.82000005</v>
      </c>
      <c r="L16" s="34">
        <v>726002872.73000002</v>
      </c>
      <c r="M16" s="33"/>
      <c r="N16" s="35">
        <v>356061637.42000002</v>
      </c>
      <c r="O16" s="36"/>
    </row>
    <row r="17" spans="3:15" x14ac:dyDescent="0.25">
      <c r="C17" s="232" t="s">
        <v>201</v>
      </c>
      <c r="D17" s="33"/>
      <c r="E17" s="33"/>
      <c r="F17" s="33"/>
      <c r="G17" s="33"/>
      <c r="H17" s="8">
        <v>707928341</v>
      </c>
      <c r="I17" s="8">
        <v>289369185.63</v>
      </c>
      <c r="J17" s="8">
        <v>997297526.63</v>
      </c>
      <c r="K17" s="8">
        <v>485594407.05000001</v>
      </c>
      <c r="L17" s="34">
        <v>485084614.76999998</v>
      </c>
      <c r="M17" s="33"/>
      <c r="N17" s="35">
        <v>511703119.57999998</v>
      </c>
      <c r="O17" s="36"/>
    </row>
    <row r="18" spans="3:15" x14ac:dyDescent="0.25">
      <c r="C18" s="232" t="s">
        <v>200</v>
      </c>
      <c r="D18" s="33"/>
      <c r="E18" s="33"/>
      <c r="F18" s="33"/>
      <c r="G18" s="33"/>
      <c r="H18" s="8">
        <v>0</v>
      </c>
      <c r="I18" s="8">
        <v>0</v>
      </c>
      <c r="J18" s="8">
        <v>0</v>
      </c>
      <c r="K18" s="8">
        <v>0</v>
      </c>
      <c r="L18" s="34">
        <v>0</v>
      </c>
      <c r="M18" s="33"/>
      <c r="N18" s="35">
        <v>0</v>
      </c>
      <c r="O18" s="36"/>
    </row>
    <row r="19" spans="3:15" x14ac:dyDescent="0.25">
      <c r="C19" s="232" t="s">
        <v>199</v>
      </c>
      <c r="D19" s="33"/>
      <c r="E19" s="33"/>
      <c r="F19" s="33"/>
      <c r="G19" s="33"/>
      <c r="H19" s="8">
        <v>773127117</v>
      </c>
      <c r="I19" s="8">
        <v>-29350382.02</v>
      </c>
      <c r="J19" s="8">
        <v>743776734.98000002</v>
      </c>
      <c r="K19" s="8">
        <v>217752709.46000001</v>
      </c>
      <c r="L19" s="34">
        <v>217472079.65000001</v>
      </c>
      <c r="M19" s="33"/>
      <c r="N19" s="35">
        <v>526024025.51999998</v>
      </c>
      <c r="O19" s="36"/>
    </row>
    <row r="20" spans="3:15" x14ac:dyDescent="0.25">
      <c r="C20" s="232" t="s">
        <v>198</v>
      </c>
      <c r="D20" s="33"/>
      <c r="E20" s="33"/>
      <c r="F20" s="33"/>
      <c r="G20" s="33"/>
      <c r="H20" s="8">
        <v>0</v>
      </c>
      <c r="I20" s="8">
        <v>0</v>
      </c>
      <c r="J20" s="8">
        <v>0</v>
      </c>
      <c r="K20" s="8">
        <v>0</v>
      </c>
      <c r="L20" s="34">
        <v>0</v>
      </c>
      <c r="M20" s="33"/>
      <c r="N20" s="35">
        <v>0</v>
      </c>
      <c r="O20" s="36"/>
    </row>
    <row r="21" spans="3:15" x14ac:dyDescent="0.25">
      <c r="C21" s="232" t="s">
        <v>197</v>
      </c>
      <c r="D21" s="33"/>
      <c r="E21" s="33"/>
      <c r="F21" s="33"/>
      <c r="G21" s="33"/>
      <c r="H21" s="8">
        <v>955146309</v>
      </c>
      <c r="I21" s="8">
        <v>517134248.69999999</v>
      </c>
      <c r="J21" s="8">
        <v>1472280557.7</v>
      </c>
      <c r="K21" s="8">
        <v>734598271.39999998</v>
      </c>
      <c r="L21" s="34">
        <v>733471561.58000004</v>
      </c>
      <c r="M21" s="33"/>
      <c r="N21" s="35">
        <v>737682286.29999995</v>
      </c>
      <c r="O21" s="36"/>
    </row>
    <row r="22" spans="3:15" x14ac:dyDescent="0.25">
      <c r="C22" s="232" t="s">
        <v>133</v>
      </c>
      <c r="D22" s="33"/>
      <c r="E22" s="33"/>
      <c r="F22" s="33"/>
      <c r="G22" s="33"/>
      <c r="H22" s="8">
        <v>329337104</v>
      </c>
      <c r="I22" s="8">
        <v>1301053.1399999999</v>
      </c>
      <c r="J22" s="8">
        <v>330638157.13999999</v>
      </c>
      <c r="K22" s="8">
        <v>185439245.69999999</v>
      </c>
      <c r="L22" s="34">
        <v>185146453.25</v>
      </c>
      <c r="M22" s="33"/>
      <c r="N22" s="35">
        <v>145198911.44</v>
      </c>
      <c r="O22" s="36"/>
    </row>
    <row r="23" spans="3:15" x14ac:dyDescent="0.25">
      <c r="C23" s="232" t="s">
        <v>196</v>
      </c>
      <c r="D23" s="33"/>
      <c r="E23" s="33"/>
      <c r="F23" s="33"/>
      <c r="G23" s="33"/>
      <c r="H23" s="8">
        <v>14112769225</v>
      </c>
      <c r="I23" s="8">
        <v>1453160457.5899999</v>
      </c>
      <c r="J23" s="8">
        <v>15565929682.59</v>
      </c>
      <c r="K23" s="8">
        <v>10826240779.34</v>
      </c>
      <c r="L23" s="34">
        <v>10824230712.77</v>
      </c>
      <c r="M23" s="33"/>
      <c r="N23" s="35">
        <v>4739688903.25</v>
      </c>
      <c r="O23" s="36"/>
    </row>
    <row r="24" spans="3:15" x14ac:dyDescent="0.25">
      <c r="C24" s="232" t="s">
        <v>195</v>
      </c>
      <c r="D24" s="33"/>
      <c r="E24" s="33"/>
      <c r="F24" s="33"/>
      <c r="G24" s="33"/>
      <c r="H24" s="8">
        <v>65238844</v>
      </c>
      <c r="I24" s="8">
        <v>20800630.390000001</v>
      </c>
      <c r="J24" s="8">
        <v>86039474.390000001</v>
      </c>
      <c r="K24" s="8">
        <v>50615833.810000002</v>
      </c>
      <c r="L24" s="34">
        <v>50571991.770000003</v>
      </c>
      <c r="M24" s="33"/>
      <c r="N24" s="35">
        <v>35423640.579999998</v>
      </c>
      <c r="O24" s="36"/>
    </row>
    <row r="25" spans="3:15" x14ac:dyDescent="0.25">
      <c r="C25" s="232" t="s">
        <v>194</v>
      </c>
      <c r="D25" s="33"/>
      <c r="E25" s="33"/>
      <c r="F25" s="33"/>
      <c r="G25" s="33"/>
      <c r="H25" s="8">
        <v>792423669</v>
      </c>
      <c r="I25" s="8">
        <v>51637473.509999998</v>
      </c>
      <c r="J25" s="8">
        <v>844061142.50999999</v>
      </c>
      <c r="K25" s="8">
        <v>367037108.63999999</v>
      </c>
      <c r="L25" s="34">
        <v>366790455.24000001</v>
      </c>
      <c r="M25" s="33"/>
      <c r="N25" s="35">
        <v>477024033.87</v>
      </c>
      <c r="O25" s="36"/>
    </row>
    <row r="26" spans="3:15" x14ac:dyDescent="0.25">
      <c r="C26" s="232" t="s">
        <v>193</v>
      </c>
      <c r="D26" s="33"/>
      <c r="E26" s="33"/>
      <c r="F26" s="33"/>
      <c r="G26" s="33"/>
      <c r="H26" s="8">
        <v>2830157604</v>
      </c>
      <c r="I26" s="8">
        <v>424757531.38</v>
      </c>
      <c r="J26" s="8">
        <v>3254915135.3800001</v>
      </c>
      <c r="K26" s="8">
        <v>2358389537.3099999</v>
      </c>
      <c r="L26" s="34">
        <v>2357644834.8000002</v>
      </c>
      <c r="M26" s="33"/>
      <c r="N26" s="35">
        <v>896525598.07000005</v>
      </c>
      <c r="O26" s="36"/>
    </row>
    <row r="27" spans="3:15" ht="23.25" customHeight="1" x14ac:dyDescent="0.25">
      <c r="C27" s="232" t="s">
        <v>192</v>
      </c>
      <c r="D27" s="33"/>
      <c r="E27" s="33"/>
      <c r="F27" s="33"/>
      <c r="G27" s="33"/>
      <c r="H27" s="8">
        <v>348864731</v>
      </c>
      <c r="I27" s="8">
        <v>74492313.530000001</v>
      </c>
      <c r="J27" s="8">
        <v>423357044.52999997</v>
      </c>
      <c r="K27" s="8">
        <v>294883692.33999997</v>
      </c>
      <c r="L27" s="34">
        <v>294737757.11000001</v>
      </c>
      <c r="M27" s="33"/>
      <c r="N27" s="35">
        <v>128473352.19</v>
      </c>
      <c r="O27" s="36"/>
    </row>
    <row r="28" spans="3:15" x14ac:dyDescent="0.25">
      <c r="C28" s="232" t="s">
        <v>191</v>
      </c>
      <c r="D28" s="33"/>
      <c r="E28" s="33"/>
      <c r="F28" s="33"/>
      <c r="G28" s="33"/>
      <c r="H28" s="8">
        <v>8881155441</v>
      </c>
      <c r="I28" s="8">
        <v>1002404401.48</v>
      </c>
      <c r="J28" s="8">
        <v>9883559842.4799995</v>
      </c>
      <c r="K28" s="8">
        <v>6971661179.3900003</v>
      </c>
      <c r="L28" s="34">
        <v>6971079769.71</v>
      </c>
      <c r="M28" s="33"/>
      <c r="N28" s="35">
        <v>2911898663.0900002</v>
      </c>
      <c r="O28" s="36"/>
    </row>
    <row r="29" spans="3:15" x14ac:dyDescent="0.25">
      <c r="C29" s="232" t="s">
        <v>190</v>
      </c>
      <c r="D29" s="33"/>
      <c r="E29" s="33"/>
      <c r="F29" s="33"/>
      <c r="G29" s="33"/>
      <c r="H29" s="8">
        <v>654640083</v>
      </c>
      <c r="I29" s="8">
        <v>42936582.399999999</v>
      </c>
      <c r="J29" s="8">
        <v>697576665.39999998</v>
      </c>
      <c r="K29" s="8">
        <v>538884361.00999999</v>
      </c>
      <c r="L29" s="34">
        <v>538882530.13</v>
      </c>
      <c r="M29" s="33"/>
      <c r="N29" s="35">
        <v>158692304.38999999</v>
      </c>
      <c r="O29" s="36"/>
    </row>
    <row r="30" spans="3:15" x14ac:dyDescent="0.25">
      <c r="C30" s="232" t="s">
        <v>189</v>
      </c>
      <c r="D30" s="33"/>
      <c r="E30" s="33"/>
      <c r="F30" s="33"/>
      <c r="G30" s="33"/>
      <c r="H30" s="8">
        <v>540288853</v>
      </c>
      <c r="I30" s="8">
        <v>-163868475.09999999</v>
      </c>
      <c r="J30" s="8">
        <v>376420377.89999998</v>
      </c>
      <c r="K30" s="8">
        <v>244769066.84</v>
      </c>
      <c r="L30" s="34">
        <v>244523374.00999999</v>
      </c>
      <c r="M30" s="33"/>
      <c r="N30" s="35">
        <v>131651311.06</v>
      </c>
      <c r="O30" s="36"/>
    </row>
    <row r="31" spans="3:15" x14ac:dyDescent="0.25">
      <c r="C31" s="232" t="s">
        <v>188</v>
      </c>
      <c r="D31" s="33"/>
      <c r="E31" s="33"/>
      <c r="F31" s="33"/>
      <c r="G31" s="33"/>
      <c r="H31" s="8">
        <v>814857610</v>
      </c>
      <c r="I31" s="8">
        <v>260969676.62</v>
      </c>
      <c r="J31" s="8">
        <v>1075827286.6199999</v>
      </c>
      <c r="K31" s="8">
        <v>664317508.37</v>
      </c>
      <c r="L31" s="34">
        <v>663888090.38999999</v>
      </c>
      <c r="M31" s="33"/>
      <c r="N31" s="35">
        <v>411509778.25</v>
      </c>
      <c r="O31" s="36"/>
    </row>
    <row r="32" spans="3:15" ht="26.25" customHeight="1" x14ac:dyDescent="0.25">
      <c r="C32" s="232" t="s">
        <v>187</v>
      </c>
      <c r="D32" s="33"/>
      <c r="E32" s="33"/>
      <c r="F32" s="33"/>
      <c r="G32" s="33"/>
      <c r="H32" s="8">
        <v>99450353</v>
      </c>
      <c r="I32" s="8">
        <v>16160766.279999999</v>
      </c>
      <c r="J32" s="8">
        <v>115611119.28</v>
      </c>
      <c r="K32" s="8">
        <v>77916454.739999995</v>
      </c>
      <c r="L32" s="34">
        <v>77833905.569999993</v>
      </c>
      <c r="M32" s="33"/>
      <c r="N32" s="35">
        <v>37694664.539999999</v>
      </c>
      <c r="O32" s="36"/>
    </row>
    <row r="33" spans="3:15" x14ac:dyDescent="0.25">
      <c r="C33" s="232" t="s">
        <v>186</v>
      </c>
      <c r="D33" s="33"/>
      <c r="E33" s="33"/>
      <c r="F33" s="33"/>
      <c r="G33" s="33"/>
      <c r="H33" s="8">
        <v>265990905</v>
      </c>
      <c r="I33" s="8">
        <v>134786769.84999999</v>
      </c>
      <c r="J33" s="8">
        <v>400777674.85000002</v>
      </c>
      <c r="K33" s="8">
        <v>299061269.42000002</v>
      </c>
      <c r="L33" s="34">
        <v>298919734.50999999</v>
      </c>
      <c r="M33" s="33"/>
      <c r="N33" s="35">
        <v>101716405.43000001</v>
      </c>
      <c r="O33" s="36"/>
    </row>
    <row r="34" spans="3:15" x14ac:dyDescent="0.25">
      <c r="C34" s="232" t="s">
        <v>185</v>
      </c>
      <c r="D34" s="33"/>
      <c r="E34" s="33"/>
      <c r="F34" s="33"/>
      <c r="G34" s="33"/>
      <c r="H34" s="8">
        <v>99816023</v>
      </c>
      <c r="I34" s="8">
        <v>3863102.32</v>
      </c>
      <c r="J34" s="8">
        <v>103679125.31999999</v>
      </c>
      <c r="K34" s="8">
        <v>51157609</v>
      </c>
      <c r="L34" s="34">
        <v>51142077.619999997</v>
      </c>
      <c r="M34" s="33"/>
      <c r="N34" s="35">
        <v>52521516.32</v>
      </c>
      <c r="O34" s="36"/>
    </row>
    <row r="35" spans="3:15" x14ac:dyDescent="0.25">
      <c r="C35" s="232" t="s">
        <v>184</v>
      </c>
      <c r="D35" s="33"/>
      <c r="E35" s="33"/>
      <c r="F35" s="33"/>
      <c r="G35" s="33"/>
      <c r="H35" s="8">
        <v>0</v>
      </c>
      <c r="I35" s="8">
        <v>0</v>
      </c>
      <c r="J35" s="8">
        <v>0</v>
      </c>
      <c r="K35" s="8">
        <v>0</v>
      </c>
      <c r="L35" s="34">
        <v>0</v>
      </c>
      <c r="M35" s="33"/>
      <c r="N35" s="35">
        <v>0</v>
      </c>
      <c r="O35" s="36"/>
    </row>
    <row r="36" spans="3:15" x14ac:dyDescent="0.25">
      <c r="C36" s="232" t="s">
        <v>183</v>
      </c>
      <c r="D36" s="33"/>
      <c r="E36" s="33"/>
      <c r="F36" s="33"/>
      <c r="G36" s="33"/>
      <c r="H36" s="8">
        <v>9420992</v>
      </c>
      <c r="I36" s="8">
        <v>-69018.97</v>
      </c>
      <c r="J36" s="8">
        <v>9351973.0299999993</v>
      </c>
      <c r="K36" s="8">
        <v>5411782.5199999996</v>
      </c>
      <c r="L36" s="34">
        <v>5397470.6100000003</v>
      </c>
      <c r="M36" s="33"/>
      <c r="N36" s="35">
        <v>3940190.51</v>
      </c>
      <c r="O36" s="36"/>
    </row>
    <row r="37" spans="3:15" x14ac:dyDescent="0.25">
      <c r="C37" s="232" t="s">
        <v>182</v>
      </c>
      <c r="D37" s="33"/>
      <c r="E37" s="33"/>
      <c r="F37" s="33"/>
      <c r="G37" s="33"/>
      <c r="H37" s="8">
        <v>198949860</v>
      </c>
      <c r="I37" s="8">
        <v>117064746.76000001</v>
      </c>
      <c r="J37" s="8">
        <v>316014606.75999999</v>
      </c>
      <c r="K37" s="8">
        <v>135815740.97</v>
      </c>
      <c r="L37" s="34">
        <v>135724825.53999999</v>
      </c>
      <c r="M37" s="33"/>
      <c r="N37" s="35">
        <v>180198865.78999999</v>
      </c>
      <c r="O37" s="36"/>
    </row>
    <row r="38" spans="3:15" x14ac:dyDescent="0.25">
      <c r="C38" s="232" t="s">
        <v>181</v>
      </c>
      <c r="D38" s="33"/>
      <c r="E38" s="33"/>
      <c r="F38" s="33"/>
      <c r="G38" s="33"/>
      <c r="H38" s="8">
        <v>124631291</v>
      </c>
      <c r="I38" s="8">
        <v>-9617412.4000000004</v>
      </c>
      <c r="J38" s="8">
        <v>115013878.59999999</v>
      </c>
      <c r="K38" s="8">
        <v>84470888.569999993</v>
      </c>
      <c r="L38" s="34">
        <v>84413979.030000001</v>
      </c>
      <c r="M38" s="33"/>
      <c r="N38" s="35">
        <v>30542990.030000001</v>
      </c>
      <c r="O38" s="36"/>
    </row>
    <row r="39" spans="3:15" x14ac:dyDescent="0.25">
      <c r="C39" s="232" t="s">
        <v>180</v>
      </c>
      <c r="D39" s="33"/>
      <c r="E39" s="33"/>
      <c r="F39" s="33"/>
      <c r="G39" s="33"/>
      <c r="H39" s="8">
        <v>0</v>
      </c>
      <c r="I39" s="8">
        <v>0</v>
      </c>
      <c r="J39" s="8">
        <v>0</v>
      </c>
      <c r="K39" s="8">
        <v>0</v>
      </c>
      <c r="L39" s="34">
        <v>0</v>
      </c>
      <c r="M39" s="33"/>
      <c r="N39" s="35">
        <v>0</v>
      </c>
      <c r="O39" s="36"/>
    </row>
    <row r="40" spans="3:15" x14ac:dyDescent="0.25">
      <c r="C40" s="232" t="s">
        <v>179</v>
      </c>
      <c r="D40" s="33"/>
      <c r="E40" s="33"/>
      <c r="F40" s="33"/>
      <c r="G40" s="33"/>
      <c r="H40" s="8">
        <v>16598186</v>
      </c>
      <c r="I40" s="8">
        <v>-1219277.22</v>
      </c>
      <c r="J40" s="8">
        <v>15378908.779999999</v>
      </c>
      <c r="K40" s="8">
        <v>10483763.15</v>
      </c>
      <c r="L40" s="34">
        <v>10456097.51</v>
      </c>
      <c r="M40" s="33"/>
      <c r="N40" s="35">
        <v>4895145.63</v>
      </c>
      <c r="O40" s="36"/>
    </row>
    <row r="41" spans="3:15" x14ac:dyDescent="0.25">
      <c r="C41" s="232" t="s">
        <v>178</v>
      </c>
      <c r="D41" s="33"/>
      <c r="E41" s="33"/>
      <c r="F41" s="33"/>
      <c r="G41" s="33"/>
      <c r="H41" s="8">
        <v>5792696869</v>
      </c>
      <c r="I41" s="8">
        <v>288717732.56</v>
      </c>
      <c r="J41" s="8">
        <v>6081414601.5600004</v>
      </c>
      <c r="K41" s="8">
        <v>4803905990.9799995</v>
      </c>
      <c r="L41" s="34">
        <v>4803905990.9799995</v>
      </c>
      <c r="M41" s="33"/>
      <c r="N41" s="35">
        <v>1277508610.5799999</v>
      </c>
      <c r="O41" s="36"/>
    </row>
    <row r="42" spans="3:15" ht="31.5" customHeight="1" x14ac:dyDescent="0.25">
      <c r="C42" s="232" t="s">
        <v>177</v>
      </c>
      <c r="D42" s="33"/>
      <c r="E42" s="33"/>
      <c r="F42" s="33"/>
      <c r="G42" s="33"/>
      <c r="H42" s="8">
        <v>359358843</v>
      </c>
      <c r="I42" s="8">
        <v>21027668.149999999</v>
      </c>
      <c r="J42" s="8">
        <v>380386511.14999998</v>
      </c>
      <c r="K42" s="8">
        <v>269180951.44999999</v>
      </c>
      <c r="L42" s="34">
        <v>269180951.44999999</v>
      </c>
      <c r="M42" s="33"/>
      <c r="N42" s="35">
        <v>111205559.7</v>
      </c>
      <c r="O42" s="36"/>
    </row>
    <row r="43" spans="3:15" ht="27" customHeight="1" x14ac:dyDescent="0.25">
      <c r="C43" s="232" t="s">
        <v>176</v>
      </c>
      <c r="D43" s="33"/>
      <c r="E43" s="33"/>
      <c r="F43" s="33"/>
      <c r="G43" s="33"/>
      <c r="H43" s="8">
        <v>5383338026</v>
      </c>
      <c r="I43" s="8">
        <v>267690064.41</v>
      </c>
      <c r="J43" s="8">
        <v>5651028090.4099998</v>
      </c>
      <c r="K43" s="8">
        <v>4534725039.5299997</v>
      </c>
      <c r="L43" s="34">
        <v>4534725039.5299997</v>
      </c>
      <c r="M43" s="33"/>
      <c r="N43" s="35">
        <v>1116303050.8800001</v>
      </c>
      <c r="O43" s="36"/>
    </row>
    <row r="44" spans="3:15" ht="16.5" customHeight="1" x14ac:dyDescent="0.25">
      <c r="C44" s="232" t="s">
        <v>175</v>
      </c>
      <c r="D44" s="33"/>
      <c r="E44" s="33"/>
      <c r="F44" s="33"/>
      <c r="G44" s="33"/>
      <c r="H44" s="8">
        <v>0</v>
      </c>
      <c r="I44" s="8">
        <v>0</v>
      </c>
      <c r="J44" s="8">
        <v>0</v>
      </c>
      <c r="K44" s="8">
        <v>0</v>
      </c>
      <c r="L44" s="34">
        <v>0</v>
      </c>
      <c r="M44" s="33"/>
      <c r="N44" s="35">
        <v>0</v>
      </c>
      <c r="O44" s="36"/>
    </row>
    <row r="45" spans="3:15" x14ac:dyDescent="0.25">
      <c r="C45" s="232" t="s">
        <v>174</v>
      </c>
      <c r="D45" s="33"/>
      <c r="E45" s="33"/>
      <c r="F45" s="33"/>
      <c r="G45" s="33"/>
      <c r="H45" s="8">
        <v>50000000</v>
      </c>
      <c r="I45" s="8">
        <v>0</v>
      </c>
      <c r="J45" s="8">
        <v>50000000</v>
      </c>
      <c r="K45" s="8">
        <v>0</v>
      </c>
      <c r="L45" s="34">
        <v>0</v>
      </c>
      <c r="M45" s="33"/>
      <c r="N45" s="35">
        <v>50000000</v>
      </c>
      <c r="O45" s="36"/>
    </row>
    <row r="46" spans="3:15" x14ac:dyDescent="0.25">
      <c r="C46" s="37" t="s">
        <v>40</v>
      </c>
      <c r="D46" s="38"/>
      <c r="E46" s="38"/>
      <c r="F46" s="38"/>
      <c r="G46" s="39"/>
      <c r="H46" s="10">
        <v>24826718921</v>
      </c>
      <c r="I46" s="10">
        <v>2777006333.46</v>
      </c>
      <c r="J46" s="10">
        <v>27603725254.459999</v>
      </c>
      <c r="K46" s="10">
        <v>18836946207.119999</v>
      </c>
      <c r="L46" s="40">
        <v>18831521043.119999</v>
      </c>
      <c r="M46" s="39"/>
      <c r="N46" s="40">
        <v>8766779047.3400002</v>
      </c>
      <c r="O46" s="39"/>
    </row>
    <row r="47" spans="3:15" ht="0" hidden="1" customHeight="1" x14ac:dyDescent="0.25"/>
    <row r="48" spans="3:15" ht="6" customHeight="1" x14ac:dyDescent="0.25"/>
    <row r="49" spans="2:14" ht="17.100000000000001" customHeight="1" x14ac:dyDescent="0.25">
      <c r="B49" s="156" t="s">
        <v>41</v>
      </c>
      <c r="C49" s="33"/>
      <c r="D49" s="33"/>
      <c r="E49" s="33"/>
      <c r="F49" s="33"/>
      <c r="G49" s="33"/>
      <c r="H49" s="33"/>
      <c r="I49" s="33"/>
      <c r="J49" s="33"/>
      <c r="K49" s="33"/>
      <c r="L49" s="33"/>
      <c r="M49" s="33"/>
      <c r="N49" s="33"/>
    </row>
  </sheetData>
  <mergeCells count="108">
    <mergeCell ref="C46:G46"/>
    <mergeCell ref="L46:M46"/>
    <mergeCell ref="N46:O46"/>
    <mergeCell ref="B49:N49"/>
    <mergeCell ref="C44:G44"/>
    <mergeCell ref="L44:M44"/>
    <mergeCell ref="N44:O44"/>
    <mergeCell ref="C45:G45"/>
    <mergeCell ref="L45:M45"/>
    <mergeCell ref="N45:O45"/>
    <mergeCell ref="C40:G40"/>
    <mergeCell ref="L40:M40"/>
    <mergeCell ref="N40:O40"/>
    <mergeCell ref="C41:G41"/>
    <mergeCell ref="L41:M41"/>
    <mergeCell ref="N41:O41"/>
    <mergeCell ref="C42:G42"/>
    <mergeCell ref="L42:M42"/>
    <mergeCell ref="N42:O42"/>
    <mergeCell ref="C43:G43"/>
    <mergeCell ref="L43:M43"/>
    <mergeCell ref="N43:O43"/>
    <mergeCell ref="C36:G36"/>
    <mergeCell ref="L36:M36"/>
    <mergeCell ref="N36:O36"/>
    <mergeCell ref="C37:G37"/>
    <mergeCell ref="L37:M37"/>
    <mergeCell ref="N37:O37"/>
    <mergeCell ref="C38:G38"/>
    <mergeCell ref="L38:M38"/>
    <mergeCell ref="N38:O38"/>
    <mergeCell ref="C39:G39"/>
    <mergeCell ref="L39:M39"/>
    <mergeCell ref="N39:O39"/>
    <mergeCell ref="C32:G32"/>
    <mergeCell ref="L32:M32"/>
    <mergeCell ref="N32:O32"/>
    <mergeCell ref="C33:G33"/>
    <mergeCell ref="L33:M33"/>
    <mergeCell ref="N33:O33"/>
    <mergeCell ref="C34:G34"/>
    <mergeCell ref="L34:M34"/>
    <mergeCell ref="N34:O34"/>
    <mergeCell ref="C35:G35"/>
    <mergeCell ref="L35:M35"/>
    <mergeCell ref="N35:O35"/>
    <mergeCell ref="C28:G28"/>
    <mergeCell ref="L28:M28"/>
    <mergeCell ref="N28:O28"/>
    <mergeCell ref="C29:G29"/>
    <mergeCell ref="L29:M29"/>
    <mergeCell ref="N29:O29"/>
    <mergeCell ref="C30:G30"/>
    <mergeCell ref="L30:M30"/>
    <mergeCell ref="N30:O30"/>
    <mergeCell ref="C31:G31"/>
    <mergeCell ref="L31:M31"/>
    <mergeCell ref="N31:O31"/>
    <mergeCell ref="C24:G24"/>
    <mergeCell ref="L24:M24"/>
    <mergeCell ref="N24:O24"/>
    <mergeCell ref="C25:G25"/>
    <mergeCell ref="L25:M25"/>
    <mergeCell ref="N25:O25"/>
    <mergeCell ref="C26:G26"/>
    <mergeCell ref="L26:M26"/>
    <mergeCell ref="N26:O26"/>
    <mergeCell ref="C27:G27"/>
    <mergeCell ref="L27:M27"/>
    <mergeCell ref="N27:O27"/>
    <mergeCell ref="C20:G20"/>
    <mergeCell ref="L20:M20"/>
    <mergeCell ref="N20:O20"/>
    <mergeCell ref="C21:G21"/>
    <mergeCell ref="L21:M21"/>
    <mergeCell ref="N21:O21"/>
    <mergeCell ref="C22:G22"/>
    <mergeCell ref="L22:M22"/>
    <mergeCell ref="N22:O22"/>
    <mergeCell ref="C23:G23"/>
    <mergeCell ref="L23:M23"/>
    <mergeCell ref="N23:O23"/>
    <mergeCell ref="C16:G16"/>
    <mergeCell ref="L16:M16"/>
    <mergeCell ref="N16:O16"/>
    <mergeCell ref="C17:G17"/>
    <mergeCell ref="L17:M17"/>
    <mergeCell ref="N17:O17"/>
    <mergeCell ref="C18:G18"/>
    <mergeCell ref="L18:M18"/>
    <mergeCell ref="N18:O18"/>
    <mergeCell ref="C19:G19"/>
    <mergeCell ref="L19:M19"/>
    <mergeCell ref="N19:O19"/>
    <mergeCell ref="M4:O7"/>
    <mergeCell ref="D5:D8"/>
    <mergeCell ref="C11:G13"/>
    <mergeCell ref="H11:M11"/>
    <mergeCell ref="N11:O12"/>
    <mergeCell ref="L12:M12"/>
    <mergeCell ref="L13:M13"/>
    <mergeCell ref="E6:K6"/>
    <mergeCell ref="C14:G14"/>
    <mergeCell ref="L14:M14"/>
    <mergeCell ref="N14:O14"/>
    <mergeCell ref="C15:G15"/>
    <mergeCell ref="L15:M15"/>
    <mergeCell ref="N15:O15"/>
  </mergeCells>
  <pageMargins left="0.70866141732283472" right="0.39370078740157483" top="0.39370078740157483" bottom="0.6692913385826772" header="0.19685039370078741" footer="0.19685039370078741"/>
  <pageSetup scale="64"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07C50-7C48-4C65-AE09-31D36F729021}">
  <sheetPr>
    <pageSetUpPr fitToPage="1"/>
  </sheetPr>
  <dimension ref="A2:J34"/>
  <sheetViews>
    <sheetView showGridLines="0" tabSelected="1" zoomScale="90" zoomScaleNormal="90" workbookViewId="0">
      <selection activeCell="C14" sqref="C14"/>
    </sheetView>
  </sheetViews>
  <sheetFormatPr baseColWidth="10" defaultRowHeight="11.25" x14ac:dyDescent="0.2"/>
  <cols>
    <col min="1" max="1" width="5.85546875" style="276" customWidth="1"/>
    <col min="2" max="2" width="62.28515625" style="276" customWidth="1"/>
    <col min="3" max="5" width="20.140625" style="276" bestFit="1" customWidth="1"/>
    <col min="6" max="6" width="17.85546875" style="276" bestFit="1" customWidth="1"/>
    <col min="7" max="9" width="11.42578125" style="242"/>
    <col min="10" max="10" width="14.7109375" style="242" bestFit="1" customWidth="1"/>
    <col min="11" max="16384" width="11.42578125" style="242"/>
  </cols>
  <sheetData>
    <row r="2" spans="1:10" x14ac:dyDescent="0.2">
      <c r="A2" s="241"/>
      <c r="B2" s="241"/>
      <c r="C2" s="241"/>
      <c r="D2" s="241"/>
      <c r="E2" s="241"/>
      <c r="F2" s="241"/>
    </row>
    <row r="3" spans="1:10" ht="16.5" customHeight="1" x14ac:dyDescent="0.2">
      <c r="A3" s="243" t="s">
        <v>89</v>
      </c>
      <c r="B3" s="243"/>
      <c r="C3" s="243"/>
      <c r="D3" s="243"/>
      <c r="E3" s="243"/>
      <c r="F3" s="244"/>
    </row>
    <row r="4" spans="1:10" ht="14.25" customHeight="1" x14ac:dyDescent="0.2">
      <c r="A4" s="243" t="s">
        <v>206</v>
      </c>
      <c r="B4" s="243"/>
      <c r="C4" s="243"/>
      <c r="D4" s="243"/>
      <c r="E4" s="243"/>
      <c r="F4" s="244"/>
    </row>
    <row r="5" spans="1:10" ht="12" x14ac:dyDescent="0.2">
      <c r="A5" s="243" t="s">
        <v>207</v>
      </c>
      <c r="B5" s="243"/>
      <c r="C5" s="243"/>
      <c r="D5" s="243"/>
      <c r="E5" s="243"/>
      <c r="F5" s="244"/>
    </row>
    <row r="6" spans="1:10" ht="15.75" customHeight="1" x14ac:dyDescent="0.2">
      <c r="A6" s="245" t="s">
        <v>208</v>
      </c>
      <c r="B6" s="245"/>
      <c r="C6" s="245"/>
      <c r="D6" s="245"/>
      <c r="E6" s="245"/>
      <c r="F6" s="244"/>
    </row>
    <row r="7" spans="1:10" ht="12.75" customHeight="1" x14ac:dyDescent="0.2">
      <c r="A7" s="246" t="s">
        <v>0</v>
      </c>
      <c r="B7" s="247"/>
      <c r="C7" s="248" t="s">
        <v>209</v>
      </c>
      <c r="D7" s="246" t="s">
        <v>6</v>
      </c>
      <c r="E7" s="249" t="s">
        <v>210</v>
      </c>
      <c r="F7" s="250"/>
    </row>
    <row r="8" spans="1:10" ht="12.75" customHeight="1" x14ac:dyDescent="0.2">
      <c r="A8" s="251"/>
      <c r="B8" s="252"/>
      <c r="C8" s="253"/>
      <c r="D8" s="251"/>
      <c r="E8" s="249"/>
      <c r="F8" s="250"/>
    </row>
    <row r="9" spans="1:10" ht="19.5" customHeight="1" x14ac:dyDescent="0.2">
      <c r="A9" s="254" t="s">
        <v>211</v>
      </c>
      <c r="B9" s="255"/>
      <c r="C9" s="256">
        <f>SUM(C10:C19)</f>
        <v>24826718921</v>
      </c>
      <c r="D9" s="256">
        <f>SUM(D10:D19)</f>
        <v>22370149603.619999</v>
      </c>
      <c r="E9" s="256">
        <f>SUM(E10:E19)</f>
        <v>22368775980.619999</v>
      </c>
      <c r="F9" s="257"/>
    </row>
    <row r="10" spans="1:10" ht="19.5" customHeight="1" x14ac:dyDescent="0.2">
      <c r="A10" s="258"/>
      <c r="B10" s="259" t="s">
        <v>68</v>
      </c>
      <c r="C10" s="260">
        <v>1750471994</v>
      </c>
      <c r="D10" s="260">
        <v>1865154034.26</v>
      </c>
      <c r="E10" s="260">
        <v>1865071098.26</v>
      </c>
      <c r="F10" s="261"/>
      <c r="J10" s="262"/>
    </row>
    <row r="11" spans="1:10" ht="19.5" customHeight="1" x14ac:dyDescent="0.2">
      <c r="A11" s="258"/>
      <c r="B11" s="259" t="s">
        <v>62</v>
      </c>
      <c r="C11" s="260">
        <v>0</v>
      </c>
      <c r="D11" s="260">
        <v>0</v>
      </c>
      <c r="E11" s="260">
        <v>0</v>
      </c>
      <c r="F11" s="261"/>
    </row>
    <row r="12" spans="1:10" ht="19.5" customHeight="1" x14ac:dyDescent="0.2">
      <c r="A12" s="258"/>
      <c r="B12" s="259" t="s">
        <v>67</v>
      </c>
      <c r="C12" s="260">
        <v>0</v>
      </c>
      <c r="D12" s="260">
        <v>0</v>
      </c>
      <c r="E12" s="260">
        <v>0</v>
      </c>
      <c r="F12" s="261"/>
    </row>
    <row r="13" spans="1:10" ht="19.5" customHeight="1" x14ac:dyDescent="0.2">
      <c r="A13" s="258"/>
      <c r="B13" s="259" t="s">
        <v>66</v>
      </c>
      <c r="C13" s="260">
        <v>791391704</v>
      </c>
      <c r="D13" s="260">
        <v>679105218.54999995</v>
      </c>
      <c r="E13" s="260">
        <v>679094314.54999995</v>
      </c>
      <c r="F13" s="261"/>
    </row>
    <row r="14" spans="1:10" ht="19.5" customHeight="1" x14ac:dyDescent="0.2">
      <c r="A14" s="258"/>
      <c r="B14" s="259" t="s">
        <v>61</v>
      </c>
      <c r="C14" s="260">
        <v>33730134</v>
      </c>
      <c r="D14" s="260">
        <v>371255680.42999995</v>
      </c>
      <c r="E14" s="260">
        <v>371255680.42999995</v>
      </c>
      <c r="F14" s="261"/>
      <c r="H14" s="262"/>
    </row>
    <row r="15" spans="1:10" ht="19.5" customHeight="1" x14ac:dyDescent="0.2">
      <c r="A15" s="258"/>
      <c r="B15" s="259" t="s">
        <v>65</v>
      </c>
      <c r="C15" s="260">
        <v>13133348</v>
      </c>
      <c r="D15" s="260">
        <v>113504249.80999999</v>
      </c>
      <c r="E15" s="260">
        <v>113283214.80999999</v>
      </c>
      <c r="F15" s="261"/>
    </row>
    <row r="16" spans="1:10" ht="15.75" customHeight="1" x14ac:dyDescent="0.2">
      <c r="A16" s="258"/>
      <c r="B16" s="263" t="s">
        <v>60</v>
      </c>
      <c r="C16" s="260">
        <v>0</v>
      </c>
      <c r="D16" s="260">
        <v>0</v>
      </c>
      <c r="E16" s="260">
        <v>0</v>
      </c>
      <c r="F16" s="261"/>
    </row>
    <row r="17" spans="1:10" ht="33" customHeight="1" x14ac:dyDescent="0.2">
      <c r="A17" s="258"/>
      <c r="B17" s="263" t="s">
        <v>212</v>
      </c>
      <c r="C17" s="260">
        <v>22237991741</v>
      </c>
      <c r="D17" s="260">
        <v>19341130420.57</v>
      </c>
      <c r="E17" s="260">
        <v>19340071672.57</v>
      </c>
      <c r="F17" s="261"/>
    </row>
    <row r="18" spans="1:10" ht="30" customHeight="1" x14ac:dyDescent="0.2">
      <c r="A18" s="258"/>
      <c r="B18" s="263" t="s">
        <v>213</v>
      </c>
      <c r="C18" s="260">
        <v>0</v>
      </c>
      <c r="D18" s="260">
        <v>0</v>
      </c>
      <c r="E18" s="260">
        <v>0</v>
      </c>
      <c r="F18" s="261"/>
      <c r="J18" s="262"/>
    </row>
    <row r="19" spans="1:10" ht="19.5" customHeight="1" x14ac:dyDescent="0.2">
      <c r="A19" s="264"/>
      <c r="B19" s="259" t="s">
        <v>58</v>
      </c>
      <c r="C19" s="260">
        <v>0</v>
      </c>
      <c r="D19" s="260">
        <v>0</v>
      </c>
      <c r="E19" s="260">
        <v>0</v>
      </c>
      <c r="F19" s="261"/>
    </row>
    <row r="20" spans="1:10" ht="19.5" customHeight="1" x14ac:dyDescent="0.2">
      <c r="A20" s="265" t="s">
        <v>214</v>
      </c>
      <c r="B20" s="266"/>
      <c r="C20" s="267">
        <f>SUM(C21:C29)</f>
        <v>24826718921</v>
      </c>
      <c r="D20" s="267">
        <f>SUM(D21:D29)</f>
        <v>18836946207.119999</v>
      </c>
      <c r="E20" s="267">
        <f>SUM(E21:E29)</f>
        <v>18831521043.119999</v>
      </c>
      <c r="F20" s="261"/>
    </row>
    <row r="21" spans="1:10" ht="19.5" customHeight="1" x14ac:dyDescent="0.2">
      <c r="A21" s="258"/>
      <c r="B21" s="259" t="s">
        <v>215</v>
      </c>
      <c r="C21" s="260">
        <v>7394097614</v>
      </c>
      <c r="D21" s="260">
        <v>5117503240.3199997</v>
      </c>
      <c r="E21" s="260">
        <v>5117503240.3199997</v>
      </c>
      <c r="F21" s="261"/>
    </row>
    <row r="22" spans="1:10" ht="19.5" customHeight="1" x14ac:dyDescent="0.2">
      <c r="A22" s="258"/>
      <c r="B22" s="259" t="s">
        <v>216</v>
      </c>
      <c r="C22" s="260">
        <v>480154300</v>
      </c>
      <c r="D22" s="260">
        <v>184546672.12</v>
      </c>
      <c r="E22" s="260">
        <v>184546672.12</v>
      </c>
      <c r="F22" s="261"/>
    </row>
    <row r="23" spans="1:10" ht="19.5" customHeight="1" x14ac:dyDescent="0.2">
      <c r="A23" s="258"/>
      <c r="B23" s="259" t="s">
        <v>217</v>
      </c>
      <c r="C23" s="260">
        <v>1270222942</v>
      </c>
      <c r="D23" s="260">
        <v>957149884.13</v>
      </c>
      <c r="E23" s="260">
        <v>952578172.65999997</v>
      </c>
      <c r="F23" s="261"/>
    </row>
    <row r="24" spans="1:10" ht="19.5" customHeight="1" x14ac:dyDescent="0.2">
      <c r="A24" s="258"/>
      <c r="B24" s="259" t="s">
        <v>218</v>
      </c>
      <c r="C24" s="260">
        <v>8623393005</v>
      </c>
      <c r="D24" s="260">
        <v>7035047940.71</v>
      </c>
      <c r="E24" s="260">
        <v>7034194488.1800003</v>
      </c>
      <c r="F24" s="261"/>
      <c r="H24" s="262"/>
    </row>
    <row r="25" spans="1:10" ht="19.5" customHeight="1" x14ac:dyDescent="0.2">
      <c r="A25" s="258"/>
      <c r="B25" s="259" t="s">
        <v>219</v>
      </c>
      <c r="C25" s="260">
        <v>238995560</v>
      </c>
      <c r="D25" s="260">
        <v>85642728.489999995</v>
      </c>
      <c r="E25" s="260">
        <v>85642728.489999995</v>
      </c>
      <c r="F25" s="261"/>
      <c r="H25" s="262"/>
    </row>
    <row r="26" spans="1:10" ht="19.5" customHeight="1" x14ac:dyDescent="0.2">
      <c r="A26" s="258"/>
      <c r="B26" s="259" t="s">
        <v>220</v>
      </c>
      <c r="C26" s="260">
        <v>701855869</v>
      </c>
      <c r="D26" s="268">
        <v>387714238.02999997</v>
      </c>
      <c r="E26" s="268">
        <v>387714238.02999997</v>
      </c>
      <c r="F26" s="261"/>
    </row>
    <row r="27" spans="1:10" ht="19.5" customHeight="1" x14ac:dyDescent="0.2">
      <c r="A27" s="258"/>
      <c r="B27" s="259" t="s">
        <v>221</v>
      </c>
      <c r="C27" s="260">
        <v>217172982</v>
      </c>
      <c r="D27" s="260">
        <v>25858733.559999999</v>
      </c>
      <c r="E27" s="260">
        <v>25858733.559999999</v>
      </c>
      <c r="F27" s="261"/>
    </row>
    <row r="28" spans="1:10" ht="19.5" customHeight="1" x14ac:dyDescent="0.2">
      <c r="A28" s="258"/>
      <c r="B28" s="259" t="s">
        <v>222</v>
      </c>
      <c r="C28" s="260">
        <v>5491467806</v>
      </c>
      <c r="D28" s="260">
        <v>4774301818.3100004</v>
      </c>
      <c r="E28" s="260">
        <v>4774301818.3100004</v>
      </c>
      <c r="F28" s="261"/>
    </row>
    <row r="29" spans="1:10" ht="19.5" customHeight="1" x14ac:dyDescent="0.2">
      <c r="A29" s="258"/>
      <c r="B29" s="259" t="s">
        <v>223</v>
      </c>
      <c r="C29" s="260">
        <v>409358843</v>
      </c>
      <c r="D29" s="260">
        <v>269180951.44999999</v>
      </c>
      <c r="E29" s="260">
        <v>269180951.44999999</v>
      </c>
      <c r="F29" s="261"/>
    </row>
    <row r="30" spans="1:10" ht="19.5" customHeight="1" x14ac:dyDescent="0.2">
      <c r="A30" s="269" t="s">
        <v>224</v>
      </c>
      <c r="B30" s="270"/>
      <c r="C30" s="271">
        <f>+C9-C20</f>
        <v>0</v>
      </c>
      <c r="D30" s="271">
        <f>+D9-D20</f>
        <v>3533203396.5</v>
      </c>
      <c r="E30" s="271">
        <f>+E9-E20</f>
        <v>3537254937.5</v>
      </c>
      <c r="F30" s="257"/>
    </row>
    <row r="31" spans="1:10" x14ac:dyDescent="0.2">
      <c r="A31" s="272"/>
      <c r="B31" s="272"/>
      <c r="C31" s="272"/>
      <c r="D31" s="272"/>
      <c r="E31" s="272"/>
      <c r="F31" s="272"/>
    </row>
    <row r="32" spans="1:10" ht="22.5" customHeight="1" x14ac:dyDescent="0.25">
      <c r="A32" s="273" t="s">
        <v>225</v>
      </c>
      <c r="B32" s="273"/>
      <c r="C32" s="273"/>
      <c r="D32" s="273"/>
      <c r="E32" s="273"/>
      <c r="F32" s="272"/>
    </row>
    <row r="33" spans="1:6" ht="13.5" x14ac:dyDescent="0.25">
      <c r="A33" s="274"/>
      <c r="B33" s="272"/>
      <c r="C33" s="272"/>
      <c r="D33" s="272"/>
      <c r="E33" s="272"/>
      <c r="F33" s="272"/>
    </row>
    <row r="34" spans="1:6" ht="13.5" x14ac:dyDescent="0.25">
      <c r="A34" s="275"/>
    </row>
  </sheetData>
  <mergeCells count="9">
    <mergeCell ref="A32:E32"/>
    <mergeCell ref="A3:E3"/>
    <mergeCell ref="A4:E4"/>
    <mergeCell ref="A5:E5"/>
    <mergeCell ref="A6:E6"/>
    <mergeCell ref="A7:B8"/>
    <mergeCell ref="C7:C8"/>
    <mergeCell ref="D7:D8"/>
    <mergeCell ref="E7:E8"/>
  </mergeCells>
  <printOptions horizontalCentered="1"/>
  <pageMargins left="0.70866141732283472" right="0.39370078740157483" top="0.74803149606299213" bottom="0.74803149606299213" header="0.31496062992125984" footer="0.31496062992125984"/>
  <pageSetup scale="1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8</vt:i4>
      </vt:variant>
      <vt:variant>
        <vt:lpstr>Rangos con nombre</vt:lpstr>
      </vt:variant>
      <vt:variant>
        <vt:i4>15</vt:i4>
      </vt:variant>
    </vt:vector>
  </HeadingPairs>
  <TitlesOfParts>
    <vt:vector size="23" baseType="lpstr">
      <vt:lpstr>Estado Analítico de Ingresos</vt:lpstr>
      <vt:lpstr>PRE_CONAC_030_ESTADO_ANALITICO_</vt:lpstr>
      <vt:lpstr>PRE_CONAC_031_ESTADO_ANALITICO_</vt:lpstr>
      <vt:lpstr>PRE_CONAC_032_ESTADO_ANALITICO_</vt:lpstr>
      <vt:lpstr>PRE_CONAC_033_ESTADO_ANALITICO_</vt:lpstr>
      <vt:lpstr>PRE_CONAC_034_ESTADO_ANALITICO_</vt:lpstr>
      <vt:lpstr>PRE_CONAC_035_ESTADO_ANALITICO_</vt:lpstr>
      <vt:lpstr>Flujo de Fondos</vt:lpstr>
      <vt:lpstr>'Estado Analítico de Ingresos'!Área_de_impresión</vt:lpstr>
      <vt:lpstr>'Flujo de Fondos'!Área_de_impresión</vt:lpstr>
      <vt:lpstr>PRE_CONAC_030_ESTADO_ANALITICO_!Área_de_impresión</vt:lpstr>
      <vt:lpstr>PRE_CONAC_031_ESTADO_ANALITICO_!Área_de_impresión</vt:lpstr>
      <vt:lpstr>PRE_CONAC_032_ESTADO_ANALITICO_!Área_de_impresión</vt:lpstr>
      <vt:lpstr>PRE_CONAC_033_ESTADO_ANALITICO_!Área_de_impresión</vt:lpstr>
      <vt:lpstr>PRE_CONAC_034_ESTADO_ANALITICO_!Área_de_impresión</vt:lpstr>
      <vt:lpstr>PRE_CONAC_035_ESTADO_ANALITICO_!Área_de_impresión</vt:lpstr>
      <vt:lpstr>'Estado Analítico de Ingresos'!Títulos_a_imprimir</vt:lpstr>
      <vt:lpstr>PRE_CONAC_030_ESTADO_ANALITICO_!Títulos_a_imprimir</vt:lpstr>
      <vt:lpstr>PRE_CONAC_031_ESTADO_ANALITICO_!Títulos_a_imprimir</vt:lpstr>
      <vt:lpstr>PRE_CONAC_032_ESTADO_ANALITICO_!Títulos_a_imprimir</vt:lpstr>
      <vt:lpstr>PRE_CONAC_033_ESTADO_ANALITICO_!Títulos_a_imprimir</vt:lpstr>
      <vt:lpstr>PRE_CONAC_034_ESTADO_ANALITICO_!Títulos_a_imprimir</vt:lpstr>
      <vt:lpstr>PRE_CONAC_035_ESTADO_ANALITICO_!Títulos_a_imprimir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Pisté</dc:creator>
  <cp:lastModifiedBy>Usuario</cp:lastModifiedBy>
  <cp:lastPrinted>2023-10-12T17:54:45Z</cp:lastPrinted>
  <dcterms:created xsi:type="dcterms:W3CDTF">2023-10-11T17:41:22Z</dcterms:created>
  <dcterms:modified xsi:type="dcterms:W3CDTF">2023-10-23T21:31:50Z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